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2" sheetId="2" r:id="rId1"/>
  </sheets>
  <definedNames>
    <definedName name="_xlnm.Print_Area" localSheetId="0">Лист2!$A$1:$P$112</definedName>
    <definedName name="ТекстовоеПоле105" localSheetId="0">Лист2!$C$106</definedName>
    <definedName name="ТекстовоеПоле107" localSheetId="0">Лист2!$B$103</definedName>
    <definedName name="ТекстовоеПоле109" localSheetId="0">Лист2!$B$104</definedName>
    <definedName name="ТекстовоеПоле111" localSheetId="0">Лист2!$B$107</definedName>
    <definedName name="ТекстовоеПоле113" localSheetId="0">Лист2!$C$103</definedName>
    <definedName name="ТекстовоеПоле115" localSheetId="0">Лист2!$C$104</definedName>
    <definedName name="ТекстовоеПоле91" localSheetId="0">Лист2!$B$102</definedName>
    <definedName name="ТекстовоеПоле97" localSheetId="0">Лист2!$B$106</definedName>
    <definedName name="ТекстовоеПоле99" localSheetId="0">Лист2!$C$102</definedName>
  </definedNames>
  <calcPr calcId="162913" refMode="R1C1"/>
</workbook>
</file>

<file path=xl/calcChain.xml><?xml version="1.0" encoding="utf-8"?>
<calcChain xmlns="http://schemas.openxmlformats.org/spreadsheetml/2006/main">
  <c r="P100" i="2" l="1"/>
  <c r="P99" i="2"/>
  <c r="P98" i="2"/>
  <c r="M98" i="2"/>
  <c r="J98" i="2"/>
  <c r="G98" i="2"/>
  <c r="P97" i="2"/>
  <c r="M97" i="2"/>
  <c r="J97" i="2"/>
  <c r="G97" i="2"/>
  <c r="P96" i="2"/>
  <c r="M96" i="2"/>
  <c r="J96" i="2"/>
  <c r="G96" i="2"/>
  <c r="P95" i="2"/>
  <c r="M95" i="2"/>
  <c r="J95" i="2"/>
  <c r="G95" i="2"/>
  <c r="P94" i="2"/>
  <c r="M94" i="2"/>
  <c r="J94" i="2"/>
  <c r="G94" i="2"/>
  <c r="P93" i="2"/>
  <c r="P92" i="2"/>
  <c r="M92" i="2"/>
  <c r="J92" i="2"/>
  <c r="P91" i="2"/>
  <c r="M91" i="2"/>
  <c r="J91" i="2"/>
  <c r="G91" i="2"/>
  <c r="P90" i="2"/>
  <c r="M90" i="2"/>
  <c r="J90" i="2"/>
  <c r="G90" i="2"/>
  <c r="P89" i="2"/>
  <c r="M89" i="2"/>
  <c r="J89" i="2"/>
  <c r="G89" i="2"/>
  <c r="P88" i="2"/>
  <c r="M88" i="2"/>
  <c r="J88" i="2"/>
  <c r="G88" i="2"/>
  <c r="P87" i="2"/>
  <c r="M87" i="2"/>
  <c r="J87" i="2"/>
  <c r="G87" i="2"/>
  <c r="P86" i="2"/>
  <c r="M86" i="2"/>
  <c r="J86" i="2"/>
  <c r="G86" i="2"/>
  <c r="J85" i="2"/>
  <c r="G85" i="2"/>
  <c r="P84" i="2"/>
  <c r="J84" i="2"/>
  <c r="G84" i="2"/>
  <c r="J83" i="2"/>
  <c r="P82" i="2"/>
  <c r="M82" i="2"/>
  <c r="J82" i="2"/>
  <c r="G82" i="2"/>
  <c r="P81" i="2"/>
  <c r="O81" i="2"/>
  <c r="N81" i="2"/>
  <c r="M81" i="2"/>
  <c r="L81" i="2"/>
  <c r="K81" i="2"/>
  <c r="J81" i="2"/>
  <c r="I81" i="2"/>
  <c r="H81" i="2"/>
  <c r="G81" i="2"/>
  <c r="F81" i="2"/>
  <c r="E81" i="2"/>
  <c r="P80" i="2"/>
  <c r="O80" i="2"/>
  <c r="N80" i="2"/>
  <c r="M80" i="2"/>
  <c r="L80" i="2"/>
  <c r="K80" i="2"/>
  <c r="J80" i="2"/>
  <c r="I80" i="2"/>
  <c r="H80" i="2"/>
  <c r="G80" i="2"/>
  <c r="F80" i="2"/>
  <c r="E80" i="2"/>
  <c r="P79" i="2"/>
  <c r="O79" i="2"/>
  <c r="N79" i="2"/>
  <c r="M79" i="2"/>
  <c r="L79" i="2"/>
  <c r="K79" i="2"/>
  <c r="J79" i="2"/>
  <c r="I79" i="2"/>
  <c r="H79" i="2"/>
  <c r="G79" i="2"/>
  <c r="F79" i="2"/>
  <c r="E79" i="2"/>
  <c r="P78" i="2"/>
  <c r="O78" i="2"/>
  <c r="N78" i="2"/>
  <c r="M78" i="2"/>
  <c r="L78" i="2"/>
  <c r="K78" i="2"/>
  <c r="J78" i="2"/>
  <c r="I78" i="2"/>
  <c r="H78" i="2"/>
  <c r="G78" i="2"/>
  <c r="F78" i="2"/>
  <c r="E78" i="2"/>
  <c r="D72" i="2"/>
  <c r="D71" i="2"/>
  <c r="D70" i="2"/>
  <c r="D69" i="2"/>
  <c r="P68" i="2"/>
  <c r="O68" i="2"/>
  <c r="N68" i="2"/>
  <c r="M68" i="2"/>
  <c r="L68" i="2"/>
  <c r="K68" i="2"/>
  <c r="J68" i="2"/>
  <c r="I68" i="2"/>
  <c r="H68" i="2"/>
  <c r="G68" i="2"/>
  <c r="F68" i="2"/>
  <c r="E68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P51" i="2"/>
  <c r="P35" i="2" s="1"/>
  <c r="M51" i="2"/>
  <c r="M35" i="2" s="1"/>
  <c r="J51" i="2"/>
  <c r="J35" i="2" s="1"/>
  <c r="G51" i="2"/>
  <c r="G35" i="2" s="1"/>
  <c r="D50" i="2"/>
  <c r="D49" i="2"/>
  <c r="D48" i="2"/>
  <c r="D47" i="2"/>
  <c r="D46" i="2"/>
  <c r="D45" i="2"/>
  <c r="D44" i="2"/>
  <c r="D43" i="2"/>
  <c r="D42" i="2"/>
  <c r="D41" i="2"/>
  <c r="D40" i="2"/>
  <c r="D39" i="2"/>
  <c r="P38" i="2"/>
  <c r="P83" i="2" s="1"/>
  <c r="M38" i="2"/>
  <c r="M83" i="2" s="1"/>
  <c r="J38" i="2"/>
  <c r="G38" i="2"/>
  <c r="G83" i="2" s="1"/>
  <c r="P37" i="2"/>
  <c r="M37" i="2"/>
  <c r="J37" i="2"/>
  <c r="G37" i="2"/>
  <c r="P36" i="2"/>
  <c r="M36" i="2"/>
  <c r="J36" i="2"/>
  <c r="G36" i="2"/>
  <c r="D33" i="2"/>
  <c r="D32" i="2"/>
  <c r="D31" i="2"/>
  <c r="D30" i="2"/>
  <c r="P29" i="2"/>
  <c r="O29" i="2"/>
  <c r="N29" i="2"/>
  <c r="M29" i="2"/>
  <c r="L29" i="2"/>
  <c r="K29" i="2"/>
  <c r="J29" i="2"/>
  <c r="I29" i="2"/>
  <c r="H29" i="2"/>
  <c r="G29" i="2"/>
  <c r="F29" i="2"/>
  <c r="E29" i="2"/>
  <c r="D28" i="2"/>
  <c r="D27" i="2"/>
  <c r="D26" i="2"/>
  <c r="D25" i="2"/>
  <c r="D24" i="2"/>
  <c r="D23" i="2"/>
  <c r="P22" i="2"/>
  <c r="O22" i="2"/>
  <c r="N22" i="2"/>
  <c r="M22" i="2"/>
  <c r="L22" i="2"/>
  <c r="K22" i="2"/>
  <c r="J22" i="2"/>
  <c r="I22" i="2"/>
  <c r="H22" i="2"/>
  <c r="G22" i="2"/>
  <c r="F22" i="2"/>
  <c r="E22" i="2"/>
  <c r="D19" i="2"/>
  <c r="D18" i="2"/>
  <c r="D17" i="2"/>
  <c r="D16" i="2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D12" i="2"/>
  <c r="D11" i="2"/>
  <c r="D15" i="2" l="1"/>
  <c r="M85" i="2"/>
  <c r="P85" i="2"/>
  <c r="J93" i="2"/>
  <c r="M84" i="2"/>
  <c r="G92" i="2"/>
  <c r="M93" i="2"/>
  <c r="G93" i="2"/>
  <c r="D36" i="2"/>
  <c r="D51" i="2"/>
  <c r="D35" i="2" s="1"/>
  <c r="D68" i="2"/>
  <c r="D29" i="2"/>
  <c r="D22" i="2"/>
  <c r="D38" i="2"/>
  <c r="D37" i="2"/>
</calcChain>
</file>

<file path=xl/sharedStrings.xml><?xml version="1.0" encoding="utf-8"?>
<sst xmlns="http://schemas.openxmlformats.org/spreadsheetml/2006/main" count="235" uniqueCount="117">
  <si>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</si>
  <si>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</si>
  <si>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</si>
  <si>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</si>
  <si>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</si>
  <si>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</si>
  <si>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</si>
  <si>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</si>
  <si>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</si>
  <si>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</si>
  <si>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</si>
  <si>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</si>
  <si>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</si>
  <si>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</si>
  <si>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</si>
  <si>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</si>
  <si>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</si>
  <si>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</si>
  <si>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</si>
  <si>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</si>
  <si>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</si>
  <si>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</si>
  <si>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</si>
  <si>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</si>
  <si>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</si>
  <si>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</si>
  <si>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</si>
  <si>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</si>
  <si>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</si>
  <si>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</si>
  <si>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</si>
  <si>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</si>
  <si>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</si>
  <si>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</si>
  <si>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</si>
  <si>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</si>
  <si>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</si>
  <si>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</si>
  <si>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</si>
  <si>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</si>
  <si>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</si>
  <si>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</si>
  <si>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</si>
  <si>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</si>
  <si>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</si>
  <si>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</si>
  <si>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</si>
  <si>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</si>
  <si>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</si>
  <si>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</si>
  <si>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</si>
  <si>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</si>
  <si>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</si>
  <si>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</si>
  <si>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</si>
  <si>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</si>
  <si>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</si>
  <si>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</si>
  <si>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</si>
  <si>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</si>
  <si>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</si>
  <si>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</si>
  <si>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</si>
  <si>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</si>
  <si>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</si>
  <si>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t>Согласовано Сторонами в качестве формы:</t>
  </si>
  <si>
    <t xml:space="preserve">Продавец: 
Первый заместитель
директора – технический
директор Нижневартовского филиала
ООО «РН-Бурение»
____________ /А.Н. Петранцов/
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</si>
  <si>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</si>
  <si>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</si>
  <si>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</si>
  <si>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 xml:space="preserve">Общее количество отработанных человеко-дней </t>
  </si>
  <si>
    <t xml:space="preserve"> со смертельным исходом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</si>
  <si>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</si>
  <si>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</si>
  <si>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</si>
  <si>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</si>
  <si>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</si>
  <si>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</si>
  <si>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</si>
  <si>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</si>
  <si>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</si>
  <si>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</si>
  <si>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</si>
  <si>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</si>
  <si>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</si>
  <si>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Раздел 3.  ПРОВЕРКИ СЛУЖБОЙ ПБОТОС ОГ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</si>
  <si>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</si>
  <si>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</si>
  <si>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</si>
  <si>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</si>
  <si>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</si>
  <si>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Генеральный директор</t>
  </si>
  <si>
    <t>Таблица поверок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</si>
  <si>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</si>
  <si>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</si>
  <si>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</si>
  <si>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</si>
  <si>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</si>
  <si>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</si>
  <si>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</si>
  <si>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</si>
  <si>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</si>
  <si>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</si>
  <si>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</si>
  <si>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</si>
  <si>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</si>
  <si>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</si>
  <si>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</si>
  <si>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</si>
  <si>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</si>
  <si>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</si>
  <si>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</si>
  <si>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</si>
  <si>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</si>
  <si>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</si>
  <si>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 xml:space="preserve">ПРИЛОЖЕНИЕ № 3
к Приложению № 6
       «Требования по ПБОТОС»
к Договору от «  »                  .202   г. №     </t>
  </si>
  <si>
    <t xml:space="preserve">Покупатель
_____________/                              /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</si>
</sst>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/>
  </cellStyleXfs>
  <cellXfs count="98">
    <xf numFmtId="0" fontId="0" fillId="0" borderId="0" xfId="0"/>
    <xf numFmtId="0" fontId="4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left"/>
      <protection locked="0"/>
    </xf>
    <xf numFmtId="0" fontId="4" fillId="0" borderId="0" xfId="1" applyFont="1" applyFill="1" applyBorder="1" applyAlignment="1" applyProtection="1">
      <protection locked="0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1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8" fillId="0" borderId="1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0" fillId="0" borderId="0" xfId="0" applyAlignment="1"/>
    <xf numFmtId="0" fontId="26" fillId="12" borderId="0" xfId="0" applyFont="1" applyFill="1" applyAlignment="1"/>
    <xf numFmtId="0" fontId="26" fillId="0" borderId="0" xfId="0" applyFont="1"/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0" xfId="1" applyFont="1" applyFill="1" applyAlignment="1" applyProtection="1">
      <alignment horizontal="right"/>
      <protection locked="0" hidden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left"/>
      <protection locked="0" hidden="1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1" fillId="0" borderId="0" xfId="5"/>
    <xf numFmtId="0" fontId="1" fillId="0" borderId="0" xfId="5" applyAlignment="1"/>
    <xf numFmtId="0" fontId="1" fillId="0" borderId="0" xfId="5" applyAlignment="1">
      <alignment horizontal="center"/>
    </xf>
    <xf numFmtId="0" fontId="0" fillId="0" borderId="0" xfId="0" applyAlignment="1">
      <alignment horizontal="right"/>
    </xf>
    <xf numFmtId="1" fontId="1" fillId="0" borderId="0" xfId="5" applyNumberFormat="1" applyAlignment="1">
      <alignment horizontal="center"/>
    </xf>
    <xf numFmtId="0" fontId="28" fillId="0" borderId="3" xfId="6" applyBorder="1" applyAlignment="1">
      <alignment vertical="top" wrapText="1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0" fillId="0" borderId="1" xfId="0" applyBorder="1"/>
    <xf numFmtId="0" fontId="0" fillId="0" borderId="4" xfId="0" applyBorder="1"/>
    <xf numFmtId="0" fontId="0" fillId="9" borderId="0" xfId="0" applyFill="1" applyAlignment="1">
      <alignment horizontal="right" wrapText="1"/>
    </xf>
    <xf numFmtId="0" fontId="0" fillId="9" borderId="0" xfId="0" applyFill="1" applyAlignment="1">
      <alignment horizontal="right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7" fillId="12" borderId="0" xfId="0" applyFont="1" applyFill="1" applyAlignment="1" applyProtection="1">
      <alignment wrapText="1"/>
      <protection locked="0"/>
    </xf>
    <xf numFmtId="0" fontId="27" fillId="12" borderId="0" xfId="0" applyFont="1" applyFill="1" applyAlignment="1" applyProtection="1">
      <protection locked="0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6" xfId="2" applyFont="1" applyBorder="1" applyAlignment="1" applyProtection="1">
      <alignment horizontal="center" vertical="center" wrapText="1"/>
    </xf>
    <xf numFmtId="0" fontId="7" fillId="0" borderId="11" xfId="2" applyFont="1" applyBorder="1" applyAlignment="1" applyProtection="1">
      <alignment horizontal="center" vertical="center" wrapText="1"/>
    </xf>
    <xf numFmtId="0" fontId="7" fillId="0" borderId="6" xfId="2" applyFont="1" applyFill="1" applyBorder="1" applyAlignment="1" applyProtection="1">
      <alignment horizontal="center" vertical="center" wrapText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6"/>
  <sheetViews>
    <sheetView tabSelected="1" view="pageBreakPreview" topLeftCell="A76" zoomScale="60" zoomScaleNormal="60" zoomScalePageLayoutView="70" workbookViewId="0">
      <selection activeCell="G102" sqref="G102:I112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5" width="12.140625" customWidth="1"/>
    <col min="16" max="16" width="17.140625" customWidth="1"/>
  </cols>
  <sheetData>
    <row r="1" spans="1:16" ht="63.75" customHeight="1">
      <c r="A1" s="81" t="s">
        <v>115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6" ht="17.25" customHeight="1">
      <c r="A2" s="91" t="s">
        <v>63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ht="33" customHeight="1">
      <c r="A3" s="92" t="s">
        <v>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1:16" ht="13.5" customHeight="1">
      <c r="A4" s="93"/>
      <c r="B4" s="93"/>
      <c r="C4" s="94"/>
      <c r="D4" s="94"/>
      <c r="E4" s="94"/>
      <c r="F4" s="94"/>
      <c r="G4" s="94"/>
      <c r="H4" s="94"/>
      <c r="I4" s="94"/>
      <c r="J4" s="94"/>
      <c r="K4" s="94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52"/>
      <c r="B5" s="52"/>
      <c r="C5" s="96" t="s">
        <v>62</v>
      </c>
      <c r="D5" s="96"/>
      <c r="E5" s="96"/>
      <c r="F5" s="96"/>
      <c r="G5" s="96"/>
      <c r="H5" s="96"/>
      <c r="I5" s="96"/>
      <c r="J5" s="96"/>
      <c r="K5" s="96"/>
      <c r="L5" s="1"/>
      <c r="M5" s="2"/>
      <c r="N5" s="1"/>
      <c r="O5" s="3"/>
      <c r="P5" s="1"/>
    </row>
    <row r="6" spans="1:16" ht="15.75">
      <c r="A6" s="52"/>
      <c r="B6" s="52"/>
      <c r="C6" s="97"/>
      <c r="D6" s="97"/>
      <c r="E6" s="97"/>
      <c r="F6" s="97"/>
      <c r="G6" s="97"/>
      <c r="H6" s="97"/>
      <c r="I6" s="97"/>
      <c r="J6" s="97"/>
      <c r="K6" s="97"/>
      <c r="L6" s="1"/>
      <c r="M6" s="2"/>
      <c r="N6" s="1"/>
      <c r="O6" s="3"/>
      <c r="P6" s="1"/>
    </row>
    <row r="7" spans="1:16">
      <c r="A7" s="4"/>
      <c r="B7" s="5"/>
      <c r="C7" s="95" t="s">
        <v>64</v>
      </c>
      <c r="D7" s="95"/>
      <c r="E7" s="95"/>
      <c r="F7" s="95"/>
      <c r="G7" s="95"/>
      <c r="H7" s="95"/>
      <c r="I7" s="95"/>
      <c r="J7" s="95"/>
      <c r="K7" s="95"/>
      <c r="L7" s="6"/>
      <c r="M7" s="7"/>
      <c r="N7" s="8"/>
      <c r="O7" s="9"/>
      <c r="P7" s="8"/>
    </row>
    <row r="8" spans="1:16" ht="32.25" customHeight="1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6.5" customHeight="1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83" t="s">
        <v>67</v>
      </c>
      <c r="B10" s="84"/>
      <c r="C10" s="85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56" t="s">
        <v>68</v>
      </c>
      <c r="B11" s="21" t="s">
        <v>21</v>
      </c>
      <c r="C11" s="22" t="s">
        <v>22</v>
      </c>
      <c r="D11" s="23">
        <f>IF(SUM(E11:P11)=0,0,AVERAGEIF(E11:P11,"&lt;&gt;0"))</f>
        <v>0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</row>
    <row r="12" spans="1:16">
      <c r="A12" s="56" t="s">
        <v>69</v>
      </c>
      <c r="B12" s="21" t="s">
        <v>21</v>
      </c>
      <c r="C12" s="21" t="s">
        <v>23</v>
      </c>
      <c r="D12" s="23">
        <f t="shared" ref="D12:D14" si="0">SUM(E12:P12)</f>
        <v>0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>
      <c r="A13" s="56" t="s">
        <v>70</v>
      </c>
      <c r="B13" s="21" t="s">
        <v>21</v>
      </c>
      <c r="C13" s="21" t="s">
        <v>24</v>
      </c>
      <c r="D13" s="23">
        <f t="shared" si="0"/>
        <v>0</v>
      </c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</row>
    <row r="14" spans="1:16">
      <c r="A14" s="56" t="s">
        <v>25</v>
      </c>
      <c r="B14" s="21" t="s">
        <v>21</v>
      </c>
      <c r="C14" s="31" t="s">
        <v>30</v>
      </c>
      <c r="D14" s="23">
        <f t="shared" si="0"/>
        <v>0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</row>
    <row r="15" spans="1:16">
      <c r="A15" s="24" t="s">
        <v>26</v>
      </c>
      <c r="B15" s="27" t="s">
        <v>21</v>
      </c>
      <c r="C15" s="25" t="s">
        <v>22</v>
      </c>
      <c r="D15" s="34">
        <f>SUM(D16:D18)</f>
        <v>0</v>
      </c>
      <c r="E15" s="28">
        <f t="shared" ref="E15:P15" si="1">SUM(E16,E17,E18)</f>
        <v>0</v>
      </c>
      <c r="F15" s="28">
        <f t="shared" si="1"/>
        <v>0</v>
      </c>
      <c r="G15" s="28">
        <f t="shared" si="1"/>
        <v>0</v>
      </c>
      <c r="H15" s="28">
        <f t="shared" si="1"/>
        <v>0</v>
      </c>
      <c r="I15" s="28">
        <f t="shared" si="1"/>
        <v>0</v>
      </c>
      <c r="J15" s="28">
        <f t="shared" si="1"/>
        <v>0</v>
      </c>
      <c r="K15" s="28">
        <f t="shared" si="1"/>
        <v>0</v>
      </c>
      <c r="L15" s="28">
        <f t="shared" si="1"/>
        <v>0</v>
      </c>
      <c r="M15" s="28">
        <f t="shared" si="1"/>
        <v>0</v>
      </c>
      <c r="N15" s="28">
        <f t="shared" si="1"/>
        <v>0</v>
      </c>
      <c r="O15" s="28">
        <f t="shared" si="1"/>
        <v>0</v>
      </c>
      <c r="P15" s="28">
        <f t="shared" si="1"/>
        <v>0</v>
      </c>
    </row>
    <row r="16" spans="1:16">
      <c r="A16" s="58" t="s">
        <v>27</v>
      </c>
      <c r="B16" s="21" t="s">
        <v>21</v>
      </c>
      <c r="C16" s="31" t="s">
        <v>22</v>
      </c>
      <c r="D16" s="23">
        <f t="shared" ref="D16:D19" si="2">SUM(E16:P16)</f>
        <v>0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>
      <c r="A17" s="58" t="s">
        <v>28</v>
      </c>
      <c r="B17" s="21" t="s">
        <v>21</v>
      </c>
      <c r="C17" s="31" t="s">
        <v>22</v>
      </c>
      <c r="D17" s="23">
        <f t="shared" si="2"/>
        <v>0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16">
      <c r="A18" s="58" t="s">
        <v>71</v>
      </c>
      <c r="B18" s="21" t="s">
        <v>21</v>
      </c>
      <c r="C18" s="31" t="s">
        <v>22</v>
      </c>
      <c r="D18" s="23">
        <f t="shared" si="2"/>
        <v>0</v>
      </c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</row>
    <row r="19" spans="1:16" ht="30">
      <c r="A19" s="56" t="s">
        <v>72</v>
      </c>
      <c r="B19" s="32" t="s">
        <v>21</v>
      </c>
      <c r="C19" s="33" t="s">
        <v>22</v>
      </c>
      <c r="D19" s="23">
        <f t="shared" si="2"/>
        <v>0</v>
      </c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8">
      <c r="A20" s="35" t="s">
        <v>31</v>
      </c>
      <c r="B20" s="36"/>
      <c r="C20" s="36"/>
      <c r="D20" s="3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8"/>
    </row>
    <row r="21" spans="1:16" ht="15.75">
      <c r="A21" s="83" t="s">
        <v>73</v>
      </c>
      <c r="B21" s="84"/>
      <c r="C21" s="85"/>
      <c r="D21" s="20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</row>
    <row r="22" spans="1:16" ht="28.5">
      <c r="A22" s="39" t="s">
        <v>74</v>
      </c>
      <c r="B22" s="25" t="s">
        <v>21</v>
      </c>
      <c r="C22" s="25" t="s">
        <v>32</v>
      </c>
      <c r="D22" s="23">
        <f t="shared" ref="D22" si="3">IF(SUM(D23:D26)=SUM(D27:D28),SUM(D23:D26),"ОШИБКА!")</f>
        <v>0</v>
      </c>
      <c r="E22" s="28">
        <f>IF(SUM(E23:E26)=SUM(E27:E28),SUM(E23:E26),"ОШИБКА!")</f>
        <v>0</v>
      </c>
      <c r="F22" s="28">
        <f t="shared" ref="F22:P22" si="4">IF(SUM(F23:F26)=SUM(F27:F28),SUM(F23:F26),"ОШИБКА!")</f>
        <v>0</v>
      </c>
      <c r="G22" s="28">
        <f t="shared" si="4"/>
        <v>0</v>
      </c>
      <c r="H22" s="28">
        <f t="shared" si="4"/>
        <v>0</v>
      </c>
      <c r="I22" s="28">
        <f t="shared" si="4"/>
        <v>0</v>
      </c>
      <c r="J22" s="28">
        <f t="shared" si="4"/>
        <v>0</v>
      </c>
      <c r="K22" s="28">
        <f t="shared" si="4"/>
        <v>0</v>
      </c>
      <c r="L22" s="28">
        <f t="shared" si="4"/>
        <v>0</v>
      </c>
      <c r="M22" s="28">
        <f t="shared" si="4"/>
        <v>0</v>
      </c>
      <c r="N22" s="28">
        <f t="shared" si="4"/>
        <v>0</v>
      </c>
      <c r="O22" s="28">
        <f t="shared" si="4"/>
        <v>0</v>
      </c>
      <c r="P22" s="28">
        <f t="shared" si="4"/>
        <v>0</v>
      </c>
    </row>
    <row r="23" spans="1:16">
      <c r="A23" s="40" t="s">
        <v>75</v>
      </c>
      <c r="B23" s="21" t="s">
        <v>21</v>
      </c>
      <c r="C23" s="30" t="s">
        <v>32</v>
      </c>
      <c r="D23" s="23">
        <f>SUM(E23:P23)</f>
        <v>0</v>
      </c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</row>
    <row r="24" spans="1:16">
      <c r="A24" s="40" t="s">
        <v>76</v>
      </c>
      <c r="B24" s="21" t="s">
        <v>21</v>
      </c>
      <c r="C24" s="30" t="s">
        <v>32</v>
      </c>
      <c r="D24" s="23">
        <f t="shared" ref="D24:D28" si="5">SUM(E24:P24)</f>
        <v>0</v>
      </c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  <row r="25" spans="1:16">
      <c r="A25" s="40" t="s">
        <v>77</v>
      </c>
      <c r="B25" s="21" t="s">
        <v>21</v>
      </c>
      <c r="C25" s="30" t="s">
        <v>32</v>
      </c>
      <c r="D25" s="23">
        <f t="shared" si="5"/>
        <v>0</v>
      </c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>
      <c r="A26" s="40" t="s">
        <v>78</v>
      </c>
      <c r="B26" s="21" t="s">
        <v>21</v>
      </c>
      <c r="C26" s="30" t="s">
        <v>32</v>
      </c>
      <c r="D26" s="23">
        <f t="shared" si="5"/>
        <v>0</v>
      </c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>
      <c r="A27" s="40" t="s">
        <v>79</v>
      </c>
      <c r="B27" s="21" t="s">
        <v>21</v>
      </c>
      <c r="C27" s="22" t="s">
        <v>32</v>
      </c>
      <c r="D27" s="23">
        <f t="shared" si="5"/>
        <v>0</v>
      </c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</row>
    <row r="28" spans="1:16">
      <c r="A28" s="40" t="s">
        <v>33</v>
      </c>
      <c r="B28" s="21" t="s">
        <v>21</v>
      </c>
      <c r="C28" s="22" t="s">
        <v>32</v>
      </c>
      <c r="D28" s="23">
        <f t="shared" si="5"/>
        <v>0</v>
      </c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>
      <c r="A29" s="39" t="s">
        <v>34</v>
      </c>
      <c r="B29" s="25" t="s">
        <v>21</v>
      </c>
      <c r="C29" s="25" t="s">
        <v>22</v>
      </c>
      <c r="D29" s="59">
        <f t="shared" ref="D29:P29" si="6">SUM(D30,D31)</f>
        <v>0</v>
      </c>
      <c r="E29" s="28">
        <f t="shared" si="6"/>
        <v>0</v>
      </c>
      <c r="F29" s="28">
        <f t="shared" si="6"/>
        <v>0</v>
      </c>
      <c r="G29" s="28">
        <f t="shared" si="6"/>
        <v>0</v>
      </c>
      <c r="H29" s="28">
        <f t="shared" si="6"/>
        <v>0</v>
      </c>
      <c r="I29" s="28">
        <f t="shared" si="6"/>
        <v>0</v>
      </c>
      <c r="J29" s="28">
        <f t="shared" si="6"/>
        <v>0</v>
      </c>
      <c r="K29" s="28">
        <f t="shared" si="6"/>
        <v>0</v>
      </c>
      <c r="L29" s="28">
        <f t="shared" si="6"/>
        <v>0</v>
      </c>
      <c r="M29" s="28">
        <f t="shared" si="6"/>
        <v>0</v>
      </c>
      <c r="N29" s="28">
        <f t="shared" si="6"/>
        <v>0</v>
      </c>
      <c r="O29" s="28">
        <f t="shared" si="6"/>
        <v>0</v>
      </c>
      <c r="P29" s="28">
        <f t="shared" si="6"/>
        <v>0</v>
      </c>
    </row>
    <row r="30" spans="1:16">
      <c r="A30" s="56" t="s">
        <v>80</v>
      </c>
      <c r="B30" s="21" t="s">
        <v>21</v>
      </c>
      <c r="C30" s="21" t="s">
        <v>22</v>
      </c>
      <c r="D30" s="59">
        <f>SUM(E30:P30)</f>
        <v>0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</row>
    <row r="31" spans="1:16">
      <c r="A31" s="56" t="s">
        <v>81</v>
      </c>
      <c r="B31" s="21" t="s">
        <v>21</v>
      </c>
      <c r="C31" s="21" t="s">
        <v>22</v>
      </c>
      <c r="D31" s="59">
        <f>SUM(E31:P31)</f>
        <v>0</v>
      </c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>
      <c r="A32" s="41" t="s">
        <v>35</v>
      </c>
      <c r="B32" s="21" t="s">
        <v>21</v>
      </c>
      <c r="C32" s="30" t="s">
        <v>22</v>
      </c>
      <c r="D32" s="23">
        <f t="shared" ref="D32" si="7">SUM(E32:P32)</f>
        <v>0</v>
      </c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28.5">
      <c r="A33" s="41" t="s">
        <v>82</v>
      </c>
      <c r="B33" s="21" t="s">
        <v>21</v>
      </c>
      <c r="C33" s="30" t="s">
        <v>36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 customHeight="1">
      <c r="A34" s="86" t="s">
        <v>37</v>
      </c>
      <c r="B34" s="87"/>
      <c r="C34" s="88"/>
      <c r="D34" s="42"/>
      <c r="E34" s="43"/>
      <c r="F34" s="43"/>
      <c r="G34" s="44"/>
      <c r="H34" s="44"/>
      <c r="I34" s="44"/>
      <c r="J34" s="44"/>
      <c r="K34" s="44"/>
      <c r="L34" s="44"/>
      <c r="M34" s="44"/>
      <c r="N34" s="44"/>
      <c r="O34" s="44"/>
      <c r="P34" s="44"/>
    </row>
    <row r="35" spans="1:16">
      <c r="A35" s="39" t="s">
        <v>38</v>
      </c>
      <c r="B35" s="25" t="s">
        <v>83</v>
      </c>
      <c r="C35" s="25" t="s">
        <v>39</v>
      </c>
      <c r="D35" s="23">
        <f ca="1">SUM(D39,D43,D47,D51)</f>
        <v>0</v>
      </c>
      <c r="E35" s="28"/>
      <c r="F35" s="28"/>
      <c r="G35" s="29">
        <f t="shared" ref="G35:P35" si="8">SUM(G39,G43,G47,G51)</f>
        <v>0</v>
      </c>
      <c r="H35" s="28"/>
      <c r="I35" s="28"/>
      <c r="J35" s="29">
        <f t="shared" si="8"/>
        <v>0</v>
      </c>
      <c r="K35" s="28"/>
      <c r="L35" s="28"/>
      <c r="M35" s="29">
        <f t="shared" si="8"/>
        <v>0</v>
      </c>
      <c r="N35" s="28"/>
      <c r="O35" s="28"/>
      <c r="P35" s="29">
        <f t="shared" si="8"/>
        <v>0</v>
      </c>
    </row>
    <row r="36" spans="1:16">
      <c r="A36" s="39" t="s">
        <v>40</v>
      </c>
      <c r="B36" s="25" t="s">
        <v>83</v>
      </c>
      <c r="C36" s="25" t="s">
        <v>39</v>
      </c>
      <c r="D36" s="23">
        <f ca="1">SUM(D40,D44,D48,D53,D58)</f>
        <v>0</v>
      </c>
      <c r="E36" s="28"/>
      <c r="F36" s="28"/>
      <c r="G36" s="29">
        <f t="shared" ref="G36:P38" si="9">SUM(G40,G44,G48,G53,G58)</f>
        <v>0</v>
      </c>
      <c r="H36" s="28"/>
      <c r="I36" s="28"/>
      <c r="J36" s="29">
        <f t="shared" si="9"/>
        <v>0</v>
      </c>
      <c r="K36" s="28"/>
      <c r="L36" s="28"/>
      <c r="M36" s="29">
        <f t="shared" si="9"/>
        <v>0</v>
      </c>
      <c r="N36" s="28"/>
      <c r="O36" s="28"/>
      <c r="P36" s="29">
        <f t="shared" si="9"/>
        <v>0</v>
      </c>
    </row>
    <row r="37" spans="1:16">
      <c r="A37" s="39" t="s">
        <v>41</v>
      </c>
      <c r="B37" s="25" t="s">
        <v>83</v>
      </c>
      <c r="C37" s="25" t="s">
        <v>39</v>
      </c>
      <c r="D37" s="23">
        <f ca="1">SUM(D41,D45,D49,D54,D59)</f>
        <v>0</v>
      </c>
      <c r="E37" s="28"/>
      <c r="F37" s="28"/>
      <c r="G37" s="29">
        <f t="shared" si="9"/>
        <v>0</v>
      </c>
      <c r="H37" s="28"/>
      <c r="I37" s="28"/>
      <c r="J37" s="29">
        <f t="shared" si="9"/>
        <v>0</v>
      </c>
      <c r="K37" s="28"/>
      <c r="L37" s="28"/>
      <c r="M37" s="29">
        <f t="shared" si="9"/>
        <v>0</v>
      </c>
      <c r="N37" s="28"/>
      <c r="O37" s="28"/>
      <c r="P37" s="29">
        <f t="shared" si="9"/>
        <v>0</v>
      </c>
    </row>
    <row r="38" spans="1:16">
      <c r="A38" s="39" t="s">
        <v>42</v>
      </c>
      <c r="B38" s="25" t="s">
        <v>83</v>
      </c>
      <c r="C38" s="25" t="s">
        <v>39</v>
      </c>
      <c r="D38" s="23">
        <f ca="1">SUM(D42,D46,D50,D55,D60)</f>
        <v>0</v>
      </c>
      <c r="E38" s="28"/>
      <c r="F38" s="28"/>
      <c r="G38" s="29">
        <f t="shared" si="9"/>
        <v>0</v>
      </c>
      <c r="H38" s="28"/>
      <c r="I38" s="28"/>
      <c r="J38" s="29">
        <f t="shared" si="9"/>
        <v>0</v>
      </c>
      <c r="K38" s="28"/>
      <c r="L38" s="28"/>
      <c r="M38" s="29">
        <f t="shared" si="9"/>
        <v>0</v>
      </c>
      <c r="N38" s="28"/>
      <c r="O38" s="28"/>
      <c r="P38" s="29">
        <f t="shared" si="9"/>
        <v>0</v>
      </c>
    </row>
    <row r="39" spans="1:16">
      <c r="A39" s="45" t="s">
        <v>43</v>
      </c>
      <c r="B39" s="30" t="s">
        <v>83</v>
      </c>
      <c r="C39" s="30" t="s">
        <v>39</v>
      </c>
      <c r="D39" s="23">
        <f t="shared" ref="D39:D64" ca="1" si="10">IF(SUM($E39:$P39)=0,0,LOOKUP(9999999,OFFSET($E39:$P39,,,1,MATCH($M$3,$E$7:$P$7,0))))</f>
        <v>0</v>
      </c>
      <c r="E39" s="28"/>
      <c r="F39" s="28"/>
      <c r="G39" s="57"/>
      <c r="H39" s="28"/>
      <c r="I39" s="28"/>
      <c r="J39" s="57"/>
      <c r="K39" s="28"/>
      <c r="L39" s="28"/>
      <c r="M39" s="57"/>
      <c r="N39" s="28"/>
      <c r="O39" s="28"/>
      <c r="P39" s="57"/>
    </row>
    <row r="40" spans="1:16">
      <c r="A40" s="46" t="s">
        <v>44</v>
      </c>
      <c r="B40" s="30" t="s">
        <v>83</v>
      </c>
      <c r="C40" s="22" t="s">
        <v>39</v>
      </c>
      <c r="D40" s="23">
        <f t="shared" ca="1" si="10"/>
        <v>0</v>
      </c>
      <c r="E40" s="28"/>
      <c r="F40" s="28"/>
      <c r="G40" s="57"/>
      <c r="H40" s="28"/>
      <c r="I40" s="28"/>
      <c r="J40" s="57"/>
      <c r="K40" s="28"/>
      <c r="L40" s="28"/>
      <c r="M40" s="57"/>
      <c r="N40" s="28"/>
      <c r="O40" s="28"/>
      <c r="P40" s="57"/>
    </row>
    <row r="41" spans="1:16">
      <c r="A41" s="46" t="s">
        <v>45</v>
      </c>
      <c r="B41" s="30" t="s">
        <v>83</v>
      </c>
      <c r="C41" s="22" t="s">
        <v>39</v>
      </c>
      <c r="D41" s="23">
        <f t="shared" ca="1" si="10"/>
        <v>0</v>
      </c>
      <c r="E41" s="28"/>
      <c r="F41" s="28"/>
      <c r="G41" s="57"/>
      <c r="H41" s="28"/>
      <c r="I41" s="28"/>
      <c r="J41" s="57"/>
      <c r="K41" s="28"/>
      <c r="L41" s="28"/>
      <c r="M41" s="57"/>
      <c r="N41" s="28"/>
      <c r="O41" s="28"/>
      <c r="P41" s="57"/>
    </row>
    <row r="42" spans="1:16">
      <c r="A42" s="47" t="s">
        <v>46</v>
      </c>
      <c r="B42" s="30" t="s">
        <v>83</v>
      </c>
      <c r="C42" s="22" t="s">
        <v>39</v>
      </c>
      <c r="D42" s="23">
        <f t="shared" ca="1" si="10"/>
        <v>0</v>
      </c>
      <c r="E42" s="28"/>
      <c r="F42" s="28"/>
      <c r="G42" s="57"/>
      <c r="H42" s="28"/>
      <c r="I42" s="28"/>
      <c r="J42" s="57"/>
      <c r="K42" s="28"/>
      <c r="L42" s="28"/>
      <c r="M42" s="57"/>
      <c r="N42" s="28"/>
      <c r="O42" s="28"/>
      <c r="P42" s="57"/>
    </row>
    <row r="43" spans="1:16">
      <c r="A43" s="45" t="s">
        <v>47</v>
      </c>
      <c r="B43" s="30" t="s">
        <v>83</v>
      </c>
      <c r="C43" s="30" t="s">
        <v>39</v>
      </c>
      <c r="D43" s="23">
        <f t="shared" ca="1" si="10"/>
        <v>0</v>
      </c>
      <c r="E43" s="28"/>
      <c r="F43" s="28"/>
      <c r="G43" s="57"/>
      <c r="H43" s="28"/>
      <c r="I43" s="28"/>
      <c r="J43" s="57"/>
      <c r="K43" s="28"/>
      <c r="L43" s="28"/>
      <c r="M43" s="57"/>
      <c r="N43" s="28"/>
      <c r="O43" s="28"/>
      <c r="P43" s="57"/>
    </row>
    <row r="44" spans="1:16">
      <c r="A44" s="46" t="s">
        <v>44</v>
      </c>
      <c r="B44" s="30" t="s">
        <v>83</v>
      </c>
      <c r="C44" s="22" t="s">
        <v>39</v>
      </c>
      <c r="D44" s="23">
        <f t="shared" ca="1" si="10"/>
        <v>0</v>
      </c>
      <c r="E44" s="28"/>
      <c r="F44" s="28"/>
      <c r="G44" s="57"/>
      <c r="H44" s="28"/>
      <c r="I44" s="28"/>
      <c r="J44" s="57"/>
      <c r="K44" s="28"/>
      <c r="L44" s="28"/>
      <c r="M44" s="57"/>
      <c r="N44" s="28"/>
      <c r="O44" s="28"/>
      <c r="P44" s="57"/>
    </row>
    <row r="45" spans="1:16">
      <c r="A45" s="46" t="s">
        <v>45</v>
      </c>
      <c r="B45" s="30" t="s">
        <v>83</v>
      </c>
      <c r="C45" s="22" t="s">
        <v>39</v>
      </c>
      <c r="D45" s="23">
        <f t="shared" ca="1" si="10"/>
        <v>0</v>
      </c>
      <c r="E45" s="28"/>
      <c r="F45" s="28"/>
      <c r="G45" s="57"/>
      <c r="H45" s="28"/>
      <c r="I45" s="28"/>
      <c r="J45" s="57"/>
      <c r="K45" s="28"/>
      <c r="L45" s="28"/>
      <c r="M45" s="57"/>
      <c r="N45" s="28"/>
      <c r="O45" s="28"/>
      <c r="P45" s="57"/>
    </row>
    <row r="46" spans="1:16">
      <c r="A46" s="47" t="s">
        <v>46</v>
      </c>
      <c r="B46" s="30" t="s">
        <v>83</v>
      </c>
      <c r="C46" s="22" t="s">
        <v>39</v>
      </c>
      <c r="D46" s="23">
        <f t="shared" ca="1" si="10"/>
        <v>0</v>
      </c>
      <c r="E46" s="28"/>
      <c r="F46" s="28"/>
      <c r="G46" s="57"/>
      <c r="H46" s="28"/>
      <c r="I46" s="28"/>
      <c r="J46" s="57"/>
      <c r="K46" s="28"/>
      <c r="L46" s="28"/>
      <c r="M46" s="57"/>
      <c r="N46" s="28"/>
      <c r="O46" s="28"/>
      <c r="P46" s="57"/>
    </row>
    <row r="47" spans="1:16">
      <c r="A47" s="45" t="s">
        <v>48</v>
      </c>
      <c r="B47" s="30" t="s">
        <v>83</v>
      </c>
      <c r="C47" s="30" t="s">
        <v>39</v>
      </c>
      <c r="D47" s="23">
        <f t="shared" ca="1" si="10"/>
        <v>0</v>
      </c>
      <c r="E47" s="28"/>
      <c r="F47" s="28"/>
      <c r="G47" s="57"/>
      <c r="H47" s="28"/>
      <c r="I47" s="28"/>
      <c r="J47" s="57"/>
      <c r="K47" s="28"/>
      <c r="L47" s="28"/>
      <c r="M47" s="57"/>
      <c r="N47" s="28"/>
      <c r="O47" s="28"/>
      <c r="P47" s="57"/>
    </row>
    <row r="48" spans="1:16">
      <c r="A48" s="46" t="s">
        <v>44</v>
      </c>
      <c r="B48" s="30" t="s">
        <v>83</v>
      </c>
      <c r="C48" s="22" t="s">
        <v>39</v>
      </c>
      <c r="D48" s="23">
        <f t="shared" ca="1" si="10"/>
        <v>0</v>
      </c>
      <c r="E48" s="28"/>
      <c r="F48" s="28"/>
      <c r="G48" s="57"/>
      <c r="H48" s="28"/>
      <c r="I48" s="28"/>
      <c r="J48" s="57"/>
      <c r="K48" s="28"/>
      <c r="L48" s="28"/>
      <c r="M48" s="57"/>
      <c r="N48" s="28"/>
      <c r="O48" s="28"/>
      <c r="P48" s="57"/>
    </row>
    <row r="49" spans="1:16">
      <c r="A49" s="46" t="s">
        <v>45</v>
      </c>
      <c r="B49" s="30" t="s">
        <v>83</v>
      </c>
      <c r="C49" s="22" t="s">
        <v>39</v>
      </c>
      <c r="D49" s="23">
        <f t="shared" ca="1" si="10"/>
        <v>0</v>
      </c>
      <c r="E49" s="28"/>
      <c r="F49" s="28"/>
      <c r="G49" s="57"/>
      <c r="H49" s="28"/>
      <c r="I49" s="28"/>
      <c r="J49" s="57"/>
      <c r="K49" s="28"/>
      <c r="L49" s="28"/>
      <c r="M49" s="57"/>
      <c r="N49" s="28"/>
      <c r="O49" s="28"/>
      <c r="P49" s="57"/>
    </row>
    <row r="50" spans="1:16">
      <c r="A50" s="47" t="s">
        <v>46</v>
      </c>
      <c r="B50" s="30" t="s">
        <v>83</v>
      </c>
      <c r="C50" s="22" t="s">
        <v>39</v>
      </c>
      <c r="D50" s="23">
        <f t="shared" ca="1" si="10"/>
        <v>0</v>
      </c>
      <c r="E50" s="28"/>
      <c r="F50" s="28"/>
      <c r="G50" s="57"/>
      <c r="H50" s="28"/>
      <c r="I50" s="28"/>
      <c r="J50" s="57"/>
      <c r="K50" s="28"/>
      <c r="L50" s="28"/>
      <c r="M50" s="57"/>
      <c r="N50" s="28"/>
      <c r="O50" s="28"/>
      <c r="P50" s="57"/>
    </row>
    <row r="51" spans="1:16">
      <c r="A51" s="39" t="s">
        <v>84</v>
      </c>
      <c r="B51" s="25" t="s">
        <v>83</v>
      </c>
      <c r="C51" s="25" t="s">
        <v>39</v>
      </c>
      <c r="D51" s="23">
        <f ca="1">SUM(D56,D57,D52)</f>
        <v>0</v>
      </c>
      <c r="E51" s="28"/>
      <c r="F51" s="28"/>
      <c r="G51" s="29">
        <f t="shared" ref="G51:P51" si="11">SUM(G56,G57,G52)</f>
        <v>0</v>
      </c>
      <c r="H51" s="28"/>
      <c r="I51" s="28"/>
      <c r="J51" s="29">
        <f t="shared" si="11"/>
        <v>0</v>
      </c>
      <c r="K51" s="28"/>
      <c r="L51" s="28"/>
      <c r="M51" s="29">
        <f t="shared" si="11"/>
        <v>0</v>
      </c>
      <c r="N51" s="28"/>
      <c r="O51" s="28"/>
      <c r="P51" s="29">
        <f t="shared" si="11"/>
        <v>0</v>
      </c>
    </row>
    <row r="52" spans="1:16">
      <c r="A52" s="46" t="s">
        <v>49</v>
      </c>
      <c r="B52" s="30" t="s">
        <v>83</v>
      </c>
      <c r="C52" s="30" t="s">
        <v>39</v>
      </c>
      <c r="D52" s="23">
        <f t="shared" ca="1" si="10"/>
        <v>0</v>
      </c>
      <c r="E52" s="28"/>
      <c r="F52" s="28"/>
      <c r="G52" s="57"/>
      <c r="H52" s="28"/>
      <c r="I52" s="28"/>
      <c r="J52" s="57"/>
      <c r="K52" s="28"/>
      <c r="L52" s="28"/>
      <c r="M52" s="57"/>
      <c r="N52" s="28"/>
      <c r="O52" s="28"/>
      <c r="P52" s="57"/>
    </row>
    <row r="53" spans="1:16">
      <c r="A53" s="46" t="s">
        <v>44</v>
      </c>
      <c r="B53" s="30" t="s">
        <v>83</v>
      </c>
      <c r="C53" s="22" t="s">
        <v>39</v>
      </c>
      <c r="D53" s="23">
        <f t="shared" ca="1" si="10"/>
        <v>0</v>
      </c>
      <c r="E53" s="28"/>
      <c r="F53" s="28"/>
      <c r="G53" s="57"/>
      <c r="H53" s="28"/>
      <c r="I53" s="28"/>
      <c r="J53" s="57"/>
      <c r="K53" s="28"/>
      <c r="L53" s="28"/>
      <c r="M53" s="57"/>
      <c r="N53" s="28"/>
      <c r="O53" s="28"/>
      <c r="P53" s="57"/>
    </row>
    <row r="54" spans="1:16">
      <c r="A54" s="47" t="s">
        <v>45</v>
      </c>
      <c r="B54" s="30" t="s">
        <v>83</v>
      </c>
      <c r="C54" s="22" t="s">
        <v>39</v>
      </c>
      <c r="D54" s="23">
        <f t="shared" ca="1" si="10"/>
        <v>0</v>
      </c>
      <c r="E54" s="28"/>
      <c r="F54" s="28"/>
      <c r="G54" s="57"/>
      <c r="H54" s="28"/>
      <c r="I54" s="28"/>
      <c r="J54" s="57"/>
      <c r="K54" s="28"/>
      <c r="L54" s="28"/>
      <c r="M54" s="57"/>
      <c r="N54" s="28"/>
      <c r="O54" s="28"/>
      <c r="P54" s="57"/>
    </row>
    <row r="55" spans="1:16">
      <c r="A55" s="46" t="s">
        <v>46</v>
      </c>
      <c r="B55" s="30" t="s">
        <v>83</v>
      </c>
      <c r="C55" s="22" t="s">
        <v>39</v>
      </c>
      <c r="D55" s="23">
        <f t="shared" ca="1" si="10"/>
        <v>0</v>
      </c>
      <c r="E55" s="28"/>
      <c r="F55" s="28"/>
      <c r="G55" s="57"/>
      <c r="H55" s="28"/>
      <c r="I55" s="28"/>
      <c r="J55" s="57"/>
      <c r="K55" s="28"/>
      <c r="L55" s="28"/>
      <c r="M55" s="57"/>
      <c r="N55" s="28"/>
      <c r="O55" s="28"/>
      <c r="P55" s="57"/>
    </row>
    <row r="56" spans="1:16" ht="30.75" customHeight="1">
      <c r="A56" s="26" t="s">
        <v>50</v>
      </c>
      <c r="B56" s="30" t="s">
        <v>83</v>
      </c>
      <c r="C56" s="22" t="s">
        <v>39</v>
      </c>
      <c r="D56" s="23">
        <f t="shared" ca="1" si="10"/>
        <v>0</v>
      </c>
      <c r="E56" s="28"/>
      <c r="F56" s="28"/>
      <c r="G56" s="57"/>
      <c r="H56" s="28"/>
      <c r="I56" s="28"/>
      <c r="J56" s="57"/>
      <c r="K56" s="28"/>
      <c r="L56" s="28"/>
      <c r="M56" s="57"/>
      <c r="N56" s="28"/>
      <c r="O56" s="28"/>
      <c r="P56" s="57"/>
    </row>
    <row r="57" spans="1:16">
      <c r="A57" s="45" t="s">
        <v>51</v>
      </c>
      <c r="B57" s="30" t="s">
        <v>83</v>
      </c>
      <c r="C57" s="30" t="s">
        <v>39</v>
      </c>
      <c r="D57" s="23">
        <f t="shared" ca="1" si="10"/>
        <v>0</v>
      </c>
      <c r="E57" s="28"/>
      <c r="F57" s="28"/>
      <c r="G57" s="57"/>
      <c r="H57" s="28"/>
      <c r="I57" s="28"/>
      <c r="J57" s="57"/>
      <c r="K57" s="28"/>
      <c r="L57" s="28"/>
      <c r="M57" s="57"/>
      <c r="N57" s="28"/>
      <c r="O57" s="28"/>
      <c r="P57" s="57"/>
    </row>
    <row r="58" spans="1:16">
      <c r="A58" s="46" t="s">
        <v>44</v>
      </c>
      <c r="B58" s="30" t="s">
        <v>83</v>
      </c>
      <c r="C58" s="22" t="s">
        <v>39</v>
      </c>
      <c r="D58" s="23">
        <f t="shared" ca="1" si="10"/>
        <v>0</v>
      </c>
      <c r="E58" s="28"/>
      <c r="F58" s="28"/>
      <c r="G58" s="57"/>
      <c r="H58" s="28"/>
      <c r="I58" s="28"/>
      <c r="J58" s="57"/>
      <c r="K58" s="28"/>
      <c r="L58" s="28"/>
      <c r="M58" s="57"/>
      <c r="N58" s="28"/>
      <c r="O58" s="28"/>
      <c r="P58" s="57"/>
    </row>
    <row r="59" spans="1:16">
      <c r="A59" s="46" t="s">
        <v>45</v>
      </c>
      <c r="B59" s="30" t="s">
        <v>83</v>
      </c>
      <c r="C59" s="22" t="s">
        <v>39</v>
      </c>
      <c r="D59" s="23">
        <f t="shared" ca="1" si="10"/>
        <v>0</v>
      </c>
      <c r="E59" s="28"/>
      <c r="F59" s="28"/>
      <c r="G59" s="57"/>
      <c r="H59" s="28"/>
      <c r="I59" s="28"/>
      <c r="J59" s="57"/>
      <c r="K59" s="28"/>
      <c r="L59" s="28"/>
      <c r="M59" s="57"/>
      <c r="N59" s="28"/>
      <c r="O59" s="28"/>
      <c r="P59" s="57"/>
    </row>
    <row r="60" spans="1:16">
      <c r="A60" s="47" t="s">
        <v>46</v>
      </c>
      <c r="B60" s="30" t="s">
        <v>83</v>
      </c>
      <c r="C60" s="22" t="s">
        <v>39</v>
      </c>
      <c r="D60" s="23">
        <f t="shared" ca="1" si="10"/>
        <v>0</v>
      </c>
      <c r="E60" s="28"/>
      <c r="F60" s="28"/>
      <c r="G60" s="57"/>
      <c r="H60" s="28"/>
      <c r="I60" s="28"/>
      <c r="J60" s="57"/>
      <c r="K60" s="28"/>
      <c r="L60" s="28"/>
      <c r="M60" s="57"/>
      <c r="N60" s="28"/>
      <c r="O60" s="28"/>
      <c r="P60" s="57"/>
    </row>
    <row r="61" spans="1:16">
      <c r="A61" s="48" t="s">
        <v>52</v>
      </c>
      <c r="B61" s="30" t="s">
        <v>29</v>
      </c>
      <c r="C61" s="22" t="s">
        <v>32</v>
      </c>
      <c r="D61" s="23">
        <f>P61</f>
        <v>0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57"/>
    </row>
    <row r="62" spans="1:16">
      <c r="A62" s="49" t="s">
        <v>53</v>
      </c>
      <c r="B62" s="30" t="s">
        <v>83</v>
      </c>
      <c r="C62" s="30" t="s">
        <v>22</v>
      </c>
      <c r="D62" s="23">
        <f t="shared" ca="1" si="10"/>
        <v>0</v>
      </c>
      <c r="E62" s="28"/>
      <c r="F62" s="28"/>
      <c r="G62" s="57"/>
      <c r="H62" s="28"/>
      <c r="I62" s="28"/>
      <c r="J62" s="57"/>
      <c r="K62" s="28"/>
      <c r="L62" s="28"/>
      <c r="M62" s="57"/>
      <c r="N62" s="28"/>
      <c r="O62" s="28"/>
      <c r="P62" s="57"/>
    </row>
    <row r="63" spans="1:16" ht="28.5">
      <c r="A63" s="50" t="s">
        <v>54</v>
      </c>
      <c r="B63" s="30" t="s">
        <v>83</v>
      </c>
      <c r="C63" s="30" t="s">
        <v>22</v>
      </c>
      <c r="D63" s="23">
        <f t="shared" ca="1" si="10"/>
        <v>0</v>
      </c>
      <c r="E63" s="28"/>
      <c r="F63" s="28"/>
      <c r="G63" s="57"/>
      <c r="H63" s="28"/>
      <c r="I63" s="28"/>
      <c r="J63" s="57"/>
      <c r="K63" s="28"/>
      <c r="L63" s="28"/>
      <c r="M63" s="57"/>
      <c r="N63" s="28"/>
      <c r="O63" s="28"/>
      <c r="P63" s="57"/>
    </row>
    <row r="64" spans="1:16" ht="28.5">
      <c r="A64" s="51" t="s">
        <v>55</v>
      </c>
      <c r="B64" s="30" t="s">
        <v>83</v>
      </c>
      <c r="C64" s="30" t="s">
        <v>22</v>
      </c>
      <c r="D64" s="23">
        <f t="shared" ca="1" si="10"/>
        <v>0</v>
      </c>
      <c r="E64" s="28"/>
      <c r="F64" s="28"/>
      <c r="G64" s="57"/>
      <c r="H64" s="28"/>
      <c r="I64" s="28"/>
      <c r="J64" s="57"/>
      <c r="K64" s="28"/>
      <c r="L64" s="28"/>
      <c r="M64" s="57"/>
      <c r="N64" s="28"/>
      <c r="O64" s="28"/>
      <c r="P64" s="57"/>
    </row>
    <row r="65" spans="1:16" ht="28.5">
      <c r="A65" s="51" t="s">
        <v>56</v>
      </c>
      <c r="B65" s="30" t="s">
        <v>29</v>
      </c>
      <c r="C65" s="30" t="s">
        <v>22</v>
      </c>
      <c r="D65" s="23">
        <f>P65</f>
        <v>0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57"/>
    </row>
    <row r="66" spans="1:16" ht="28.5">
      <c r="A66" s="51" t="s">
        <v>57</v>
      </c>
      <c r="B66" s="30" t="s">
        <v>29</v>
      </c>
      <c r="C66" s="30" t="s">
        <v>22</v>
      </c>
      <c r="D66" s="23">
        <f>P66</f>
        <v>0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57"/>
    </row>
    <row r="67" spans="1:16" ht="18">
      <c r="A67" s="14" t="s">
        <v>85</v>
      </c>
      <c r="B67" s="15"/>
      <c r="C67" s="15"/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8"/>
    </row>
    <row r="68" spans="1:16">
      <c r="A68" s="39" t="s">
        <v>86</v>
      </c>
      <c r="B68" s="25" t="s">
        <v>21</v>
      </c>
      <c r="C68" s="25" t="s">
        <v>32</v>
      </c>
      <c r="D68" s="23">
        <f ca="1">SUM(D69:D72)</f>
        <v>0</v>
      </c>
      <c r="E68" s="28">
        <f>SUM(E69:E72)</f>
        <v>0</v>
      </c>
      <c r="F68" s="28">
        <f t="shared" ref="F68:P68" si="12">SUM(F69:F72)</f>
        <v>0</v>
      </c>
      <c r="G68" s="28">
        <f t="shared" si="12"/>
        <v>0</v>
      </c>
      <c r="H68" s="28">
        <f t="shared" si="12"/>
        <v>0</v>
      </c>
      <c r="I68" s="28">
        <f t="shared" si="12"/>
        <v>0</v>
      </c>
      <c r="J68" s="28">
        <f t="shared" si="12"/>
        <v>0</v>
      </c>
      <c r="K68" s="28">
        <f t="shared" si="12"/>
        <v>0</v>
      </c>
      <c r="L68" s="28">
        <f t="shared" si="12"/>
        <v>0</v>
      </c>
      <c r="M68" s="28">
        <f t="shared" si="12"/>
        <v>0</v>
      </c>
      <c r="N68" s="28">
        <f t="shared" si="12"/>
        <v>0</v>
      </c>
      <c r="O68" s="28">
        <f t="shared" si="12"/>
        <v>0</v>
      </c>
      <c r="P68" s="28">
        <f t="shared" si="12"/>
        <v>0</v>
      </c>
    </row>
    <row r="69" spans="1:16">
      <c r="A69" s="51" t="s">
        <v>87</v>
      </c>
      <c r="B69" s="21" t="s">
        <v>21</v>
      </c>
      <c r="C69" s="30" t="s">
        <v>32</v>
      </c>
      <c r="D69" s="23">
        <f t="shared" ref="D69:D72" ca="1" si="13">IF(SUM($E69:$P69)=0,0,LOOKUP(9999999,OFFSET($E69:$P69,,,1,MATCH($M$3,$E$7:$P$7,0))))</f>
        <v>0</v>
      </c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</row>
    <row r="70" spans="1:16">
      <c r="A70" s="51" t="s">
        <v>88</v>
      </c>
      <c r="B70" s="21" t="s">
        <v>21</v>
      </c>
      <c r="C70" s="30" t="s">
        <v>32</v>
      </c>
      <c r="D70" s="23">
        <f t="shared" ca="1" si="13"/>
        <v>0</v>
      </c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1:16">
      <c r="A71" s="51" t="s">
        <v>89</v>
      </c>
      <c r="B71" s="21" t="s">
        <v>21</v>
      </c>
      <c r="C71" s="30" t="s">
        <v>32</v>
      </c>
      <c r="D71" s="23">
        <f t="shared" ca="1" si="13"/>
        <v>0</v>
      </c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</row>
    <row r="72" spans="1:16">
      <c r="A72" s="51" t="s">
        <v>90</v>
      </c>
      <c r="B72" s="21" t="s">
        <v>21</v>
      </c>
      <c r="C72" s="30" t="s">
        <v>32</v>
      </c>
      <c r="D72" s="23">
        <f t="shared" ca="1" si="13"/>
        <v>0</v>
      </c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</row>
    <row r="74" spans="1:16" ht="17.25" customHeight="1">
      <c r="A74" s="62" t="s">
        <v>58</v>
      </c>
      <c r="B74" s="63" t="s">
        <v>59</v>
      </c>
      <c r="E74" s="64" t="s">
        <v>91</v>
      </c>
      <c r="F74" s="65"/>
      <c r="G74" s="65"/>
      <c r="H74" s="66"/>
      <c r="I74" s="66"/>
      <c r="J74" s="66"/>
    </row>
    <row r="75" spans="1:16">
      <c r="F75" s="67" t="s">
        <v>60</v>
      </c>
      <c r="G75" s="67"/>
      <c r="H75" s="68" t="s">
        <v>61</v>
      </c>
      <c r="I75" s="68"/>
      <c r="J75" s="68"/>
    </row>
    <row r="76" spans="1:16" ht="18">
      <c r="A76" s="14" t="s">
        <v>92</v>
      </c>
      <c r="B76" s="15"/>
      <c r="C76" s="15"/>
      <c r="D76" s="3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8"/>
    </row>
    <row r="77" spans="1:16">
      <c r="A77" s="70"/>
      <c r="B77" s="71"/>
      <c r="C77" s="71"/>
      <c r="D77" s="71"/>
      <c r="E77" s="72">
        <v>1</v>
      </c>
      <c r="F77" s="72">
        <v>2</v>
      </c>
      <c r="G77" s="72">
        <v>3</v>
      </c>
      <c r="H77" s="72">
        <v>4</v>
      </c>
      <c r="I77" s="72">
        <v>5</v>
      </c>
      <c r="J77" s="72">
        <v>6</v>
      </c>
      <c r="K77" s="72">
        <v>7</v>
      </c>
      <c r="L77" s="72">
        <v>8</v>
      </c>
      <c r="M77" s="72">
        <v>9</v>
      </c>
      <c r="N77" s="72">
        <v>10</v>
      </c>
      <c r="O77" s="72">
        <v>11</v>
      </c>
      <c r="P77" s="72">
        <v>12</v>
      </c>
    </row>
    <row r="78" spans="1:16">
      <c r="A78" s="73"/>
      <c r="E78" s="74">
        <f>EOMONTH(DATE($O$3,E77,1),0)-DATE($O$3,E77,1)+1</f>
        <v>31</v>
      </c>
      <c r="F78" s="74">
        <f t="shared" ref="F78:P78" si="14">EOMONTH(DATE($O$3,F77,1),0)-DATE($O$3,F77,1)+1</f>
        <v>28</v>
      </c>
      <c r="G78" s="74">
        <f t="shared" si="14"/>
        <v>31</v>
      </c>
      <c r="H78" s="74">
        <f t="shared" si="14"/>
        <v>30</v>
      </c>
      <c r="I78" s="74">
        <f t="shared" si="14"/>
        <v>31</v>
      </c>
      <c r="J78" s="74">
        <f t="shared" si="14"/>
        <v>30</v>
      </c>
      <c r="K78" s="74">
        <f t="shared" si="14"/>
        <v>31</v>
      </c>
      <c r="L78" s="74">
        <f t="shared" si="14"/>
        <v>31</v>
      </c>
      <c r="M78" s="74">
        <f t="shared" si="14"/>
        <v>30</v>
      </c>
      <c r="N78" s="74">
        <f t="shared" si="14"/>
        <v>31</v>
      </c>
      <c r="O78" s="74">
        <f t="shared" si="14"/>
        <v>30</v>
      </c>
      <c r="P78" s="74">
        <f t="shared" si="14"/>
        <v>31</v>
      </c>
    </row>
    <row r="79" spans="1:16">
      <c r="A79" s="75" t="s">
        <v>93</v>
      </c>
      <c r="B79" s="76"/>
      <c r="C79" s="76"/>
      <c r="D79" s="77"/>
      <c r="E79" s="78">
        <f>IF(E10=0,IF(E11=0,1,0),IF(E11/E10/78&lt;=24,1,0))</f>
        <v>1</v>
      </c>
      <c r="F79" s="78">
        <f t="shared" ref="F79:P79" si="15">IF(F10=0,IF(F11=0,1,0),IF(F11/F10/78&lt;=24,1,0))</f>
        <v>1</v>
      </c>
      <c r="G79" s="78">
        <f t="shared" si="15"/>
        <v>1</v>
      </c>
      <c r="H79" s="78">
        <f t="shared" si="15"/>
        <v>1</v>
      </c>
      <c r="I79" s="78">
        <f t="shared" si="15"/>
        <v>1</v>
      </c>
      <c r="J79" s="78">
        <f t="shared" si="15"/>
        <v>1</v>
      </c>
      <c r="K79" s="78">
        <f t="shared" si="15"/>
        <v>1</v>
      </c>
      <c r="L79" s="78">
        <f t="shared" si="15"/>
        <v>1</v>
      </c>
      <c r="M79" s="78">
        <f t="shared" si="15"/>
        <v>1</v>
      </c>
      <c r="N79" s="78">
        <f t="shared" si="15"/>
        <v>1</v>
      </c>
      <c r="O79" s="78">
        <f t="shared" si="15"/>
        <v>1</v>
      </c>
      <c r="P79" s="78">
        <f t="shared" si="15"/>
        <v>1</v>
      </c>
    </row>
    <row r="80" spans="1:16" ht="30">
      <c r="A80" s="75" t="s">
        <v>94</v>
      </c>
      <c r="B80" s="76"/>
      <c r="C80" s="76"/>
      <c r="D80" s="77"/>
      <c r="E80" s="78">
        <f>IF(E10=0,IF(E12=0,1,0),IF(E12/E10&lt;=E78,1,0))</f>
        <v>1</v>
      </c>
      <c r="F80" s="78">
        <f t="shared" ref="F80:P80" si="16">IF(F10=0,IF(F12=0,1,0),IF(F12/F10&lt;=F78,1,0))</f>
        <v>1</v>
      </c>
      <c r="G80" s="78">
        <f t="shared" si="16"/>
        <v>1</v>
      </c>
      <c r="H80" s="78">
        <f t="shared" si="16"/>
        <v>1</v>
      </c>
      <c r="I80" s="78">
        <f t="shared" si="16"/>
        <v>1</v>
      </c>
      <c r="J80" s="78">
        <f t="shared" si="16"/>
        <v>1</v>
      </c>
      <c r="K80" s="78">
        <f t="shared" si="16"/>
        <v>1</v>
      </c>
      <c r="L80" s="78">
        <f t="shared" si="16"/>
        <v>1</v>
      </c>
      <c r="M80" s="78">
        <f t="shared" si="16"/>
        <v>1</v>
      </c>
      <c r="N80" s="78">
        <f t="shared" si="16"/>
        <v>1</v>
      </c>
      <c r="O80" s="78">
        <f t="shared" si="16"/>
        <v>1</v>
      </c>
      <c r="P80" s="78">
        <f t="shared" si="16"/>
        <v>1</v>
      </c>
    </row>
    <row r="81" spans="1:16">
      <c r="A81" s="75" t="s">
        <v>95</v>
      </c>
      <c r="B81" s="76"/>
      <c r="C81" s="76"/>
      <c r="D81" s="77"/>
      <c r="E81" s="78">
        <f>IF(E12=0,IF(E11=0,1,0),IF(E11/E12&lt;=24,1,0))</f>
        <v>1</v>
      </c>
      <c r="F81" s="78">
        <f t="shared" ref="F81:P81" si="17">IF(F12=0,IF(F11=0,1,0),IF(F11/F12&lt;=24,1,0))</f>
        <v>1</v>
      </c>
      <c r="G81" s="78">
        <f t="shared" si="17"/>
        <v>1</v>
      </c>
      <c r="H81" s="78">
        <f t="shared" si="17"/>
        <v>1</v>
      </c>
      <c r="I81" s="78">
        <f t="shared" si="17"/>
        <v>1</v>
      </c>
      <c r="J81" s="78">
        <f t="shared" si="17"/>
        <v>1</v>
      </c>
      <c r="K81" s="78">
        <f t="shared" si="17"/>
        <v>1</v>
      </c>
      <c r="L81" s="78">
        <f t="shared" si="17"/>
        <v>1</v>
      </c>
      <c r="M81" s="78">
        <f t="shared" si="17"/>
        <v>1</v>
      </c>
      <c r="N81" s="78">
        <f t="shared" si="17"/>
        <v>1</v>
      </c>
      <c r="O81" s="78">
        <f t="shared" si="17"/>
        <v>1</v>
      </c>
      <c r="P81" s="78">
        <f t="shared" si="17"/>
        <v>1</v>
      </c>
    </row>
    <row r="82" spans="1:16">
      <c r="A82" s="75" t="s">
        <v>96</v>
      </c>
      <c r="B82" s="79"/>
      <c r="C82" s="79"/>
      <c r="D82" s="80"/>
      <c r="E82" s="78"/>
      <c r="F82" s="78"/>
      <c r="G82" s="78">
        <f>IF(G34=0,IF(G32=0,1,0),IF(G32/G34/G78*1000&lt;=1,1,0))</f>
        <v>1</v>
      </c>
      <c r="H82" s="78"/>
      <c r="I82" s="78"/>
      <c r="J82" s="78">
        <f>IF(J34=0,IF(J32=0,1,0),IF(J32/J34/J78*1000&lt;=1,1,0))</f>
        <v>1</v>
      </c>
      <c r="K82" s="78"/>
      <c r="L82" s="78"/>
      <c r="M82" s="78">
        <f>IF(M34=0,IF(M32=0,1,0),IF(M32/M34/M78*1000&lt;=1,1,0))</f>
        <v>1</v>
      </c>
      <c r="N82" s="78"/>
      <c r="O82" s="78"/>
      <c r="P82" s="78">
        <f>IF(P34=0,IF(P32=0,1,0),IF(P32/P34/P78*1000&lt;=1,1,0))</f>
        <v>1</v>
      </c>
    </row>
    <row r="83" spans="1:16" ht="30">
      <c r="A83" s="75" t="s">
        <v>97</v>
      </c>
      <c r="B83" s="79"/>
      <c r="C83" s="79"/>
      <c r="D83" s="80"/>
      <c r="E83" s="78"/>
      <c r="F83" s="78"/>
      <c r="G83" s="78">
        <f>IF(G39&lt;=G38,1,0)</f>
        <v>1</v>
      </c>
      <c r="H83" s="78"/>
      <c r="I83" s="78"/>
      <c r="J83" s="78">
        <f>IF(J39&lt;=J38,1,0)</f>
        <v>1</v>
      </c>
      <c r="K83" s="78"/>
      <c r="L83" s="78"/>
      <c r="M83" s="78">
        <f>IF(M39&lt;=M38,1,0)</f>
        <v>1</v>
      </c>
      <c r="N83" s="78"/>
      <c r="O83" s="78"/>
      <c r="P83" s="78">
        <f>IF(P39&lt;=P38,1,0)</f>
        <v>1</v>
      </c>
    </row>
    <row r="84" spans="1:16">
      <c r="A84" s="75" t="s">
        <v>98</v>
      </c>
      <c r="B84" s="79"/>
      <c r="C84" s="79"/>
      <c r="D84" s="80"/>
      <c r="E84" s="78"/>
      <c r="F84" s="78"/>
      <c r="G84" s="78">
        <f>IF(G40&lt;=G38,1,0)</f>
        <v>1</v>
      </c>
      <c r="H84" s="78"/>
      <c r="I84" s="78"/>
      <c r="J84" s="78">
        <f>IF(J40&lt;=J38,1,0)</f>
        <v>1</v>
      </c>
      <c r="K84" s="78"/>
      <c r="L84" s="78"/>
      <c r="M84" s="78">
        <f>IF(M40&lt;=M38,1,0)</f>
        <v>1</v>
      </c>
      <c r="N84" s="78"/>
      <c r="O84" s="78"/>
      <c r="P84" s="78">
        <f>IF(P40&lt;=P38,1,0)</f>
        <v>1</v>
      </c>
    </row>
    <row r="85" spans="1:16" ht="30">
      <c r="A85" s="75" t="s">
        <v>99</v>
      </c>
      <c r="B85" s="79"/>
      <c r="C85" s="79"/>
      <c r="D85" s="80"/>
      <c r="E85" s="78"/>
      <c r="F85" s="78"/>
      <c r="G85" s="78">
        <f>IF(G41&lt;=G38,1,0)</f>
        <v>1</v>
      </c>
      <c r="H85" s="78"/>
      <c r="I85" s="78"/>
      <c r="J85" s="78">
        <f>IF(J41&lt;=J38,1,0)</f>
        <v>1</v>
      </c>
      <c r="K85" s="78"/>
      <c r="L85" s="78"/>
      <c r="M85" s="78">
        <f>IF(M41&lt;=M38,1,0)</f>
        <v>1</v>
      </c>
      <c r="N85" s="78"/>
      <c r="O85" s="78"/>
      <c r="P85" s="78">
        <f>IF(P41&lt;=P38,1,0)</f>
        <v>1</v>
      </c>
    </row>
    <row r="86" spans="1:16" ht="30">
      <c r="A86" s="75" t="s">
        <v>100</v>
      </c>
      <c r="B86" s="79"/>
      <c r="C86" s="79"/>
      <c r="D86" s="80"/>
      <c r="E86" s="78"/>
      <c r="F86" s="78"/>
      <c r="G86" s="78">
        <f>IF(G43&lt;=G42,1,0)</f>
        <v>1</v>
      </c>
      <c r="H86" s="78"/>
      <c r="I86" s="78"/>
      <c r="J86" s="78">
        <f>IF(J43&lt;=J42,1,0)</f>
        <v>1</v>
      </c>
      <c r="K86" s="78"/>
      <c r="L86" s="78"/>
      <c r="M86" s="78">
        <f>IF(M43&lt;=M42,1,0)</f>
        <v>1</v>
      </c>
      <c r="N86" s="78"/>
      <c r="O86" s="78"/>
      <c r="P86" s="78">
        <f>IF(P43&lt;=P42,1,0)</f>
        <v>1</v>
      </c>
    </row>
    <row r="87" spans="1:16">
      <c r="A87" s="75" t="s">
        <v>101</v>
      </c>
      <c r="B87" s="79"/>
      <c r="C87" s="79"/>
      <c r="D87" s="80"/>
      <c r="E87" s="78"/>
      <c r="F87" s="78"/>
      <c r="G87" s="78">
        <f>IF(G44&lt;=G42,1,0)</f>
        <v>1</v>
      </c>
      <c r="H87" s="78"/>
      <c r="I87" s="78"/>
      <c r="J87" s="78">
        <f>IF(J44&lt;=J42,1,0)</f>
        <v>1</v>
      </c>
      <c r="K87" s="78"/>
      <c r="L87" s="78"/>
      <c r="M87" s="78">
        <f>IF(M44&lt;=M42,1,0)</f>
        <v>1</v>
      </c>
      <c r="N87" s="78"/>
      <c r="O87" s="78"/>
      <c r="P87" s="78">
        <f>IF(P44&lt;=P42,1,0)</f>
        <v>1</v>
      </c>
    </row>
    <row r="88" spans="1:16" ht="30">
      <c r="A88" s="75" t="s">
        <v>102</v>
      </c>
      <c r="B88" s="79"/>
      <c r="C88" s="79"/>
      <c r="D88" s="80"/>
      <c r="E88" s="78"/>
      <c r="F88" s="78"/>
      <c r="G88" s="78">
        <f>IF(G45&lt;=G42,1,0)</f>
        <v>1</v>
      </c>
      <c r="H88" s="78"/>
      <c r="I88" s="78"/>
      <c r="J88" s="78">
        <f>IF(J45&lt;=J42,1,0)</f>
        <v>1</v>
      </c>
      <c r="K88" s="78"/>
      <c r="L88" s="78"/>
      <c r="M88" s="78">
        <f>IF(M45&lt;=M42,1,0)</f>
        <v>1</v>
      </c>
      <c r="N88" s="78"/>
      <c r="O88" s="78"/>
      <c r="P88" s="78">
        <f>IF(P45&lt;=P42,1,0)</f>
        <v>1</v>
      </c>
    </row>
    <row r="89" spans="1:16" ht="30">
      <c r="A89" s="75" t="s">
        <v>103</v>
      </c>
      <c r="B89" s="79"/>
      <c r="C89" s="79"/>
      <c r="D89" s="80"/>
      <c r="E89" s="78"/>
      <c r="F89" s="78"/>
      <c r="G89" s="78">
        <f>IF(G47&lt;=G46,1,0)</f>
        <v>1</v>
      </c>
      <c r="H89" s="78"/>
      <c r="I89" s="78"/>
      <c r="J89" s="78">
        <f>IF(J47&lt;=J46,1,0)</f>
        <v>1</v>
      </c>
      <c r="K89" s="78"/>
      <c r="L89" s="78"/>
      <c r="M89" s="78">
        <f>IF(M47&lt;=M46,1,0)</f>
        <v>1</v>
      </c>
      <c r="N89" s="78"/>
      <c r="O89" s="78"/>
      <c r="P89" s="78">
        <f>IF(P47&lt;=P46,1,0)</f>
        <v>1</v>
      </c>
    </row>
    <row r="90" spans="1:16">
      <c r="A90" s="75" t="s">
        <v>104</v>
      </c>
      <c r="B90" s="79"/>
      <c r="C90" s="79"/>
      <c r="D90" s="80"/>
      <c r="E90" s="78"/>
      <c r="F90" s="78"/>
      <c r="G90" s="78">
        <f>IF(G48&lt;=G46,1,0)</f>
        <v>1</v>
      </c>
      <c r="H90" s="78"/>
      <c r="I90" s="78"/>
      <c r="J90" s="78">
        <f>IF(J48&lt;=J46,1,0)</f>
        <v>1</v>
      </c>
      <c r="K90" s="78"/>
      <c r="L90" s="78"/>
      <c r="M90" s="78">
        <f>IF(M48&lt;=M46,1,0)</f>
        <v>1</v>
      </c>
      <c r="N90" s="78"/>
      <c r="O90" s="78"/>
      <c r="P90" s="78">
        <f>IF(P48&lt;=P46,1,0)</f>
        <v>1</v>
      </c>
    </row>
    <row r="91" spans="1:16" ht="30">
      <c r="A91" s="75" t="s">
        <v>105</v>
      </c>
      <c r="B91" s="79"/>
      <c r="C91" s="79"/>
      <c r="D91" s="80"/>
      <c r="E91" s="78"/>
      <c r="F91" s="78"/>
      <c r="G91" s="78">
        <f>IF(G49&lt;=G46,1,0)</f>
        <v>1</v>
      </c>
      <c r="H91" s="78"/>
      <c r="I91" s="78"/>
      <c r="J91" s="78">
        <f>IF(J49&lt;=J46,1,0)</f>
        <v>1</v>
      </c>
      <c r="K91" s="78"/>
      <c r="L91" s="78"/>
      <c r="M91" s="78">
        <f>IF(M49&lt;=M46,1,0)</f>
        <v>1</v>
      </c>
      <c r="N91" s="78"/>
      <c r="O91" s="78"/>
      <c r="P91" s="78">
        <f>IF(P49&lt;=P46,1,0)</f>
        <v>1</v>
      </c>
    </row>
    <row r="92" spans="1:16" ht="30">
      <c r="A92" s="75" t="s">
        <v>106</v>
      </c>
      <c r="B92" s="79"/>
      <c r="C92" s="79"/>
      <c r="D92" s="80"/>
      <c r="E92" s="78"/>
      <c r="F92" s="78"/>
      <c r="G92" s="78">
        <f>IF(G52&lt;=G51,1,0)</f>
        <v>1</v>
      </c>
      <c r="H92" s="78"/>
      <c r="I92" s="78"/>
      <c r="J92" s="78">
        <f>IF(J52&lt;=J51,1,0)</f>
        <v>1</v>
      </c>
      <c r="K92" s="78"/>
      <c r="L92" s="78"/>
      <c r="M92" s="78">
        <f>IF(M52&lt;=M51,1,0)</f>
        <v>1</v>
      </c>
      <c r="N92" s="78"/>
      <c r="O92" s="78"/>
      <c r="P92" s="78">
        <f>IF(P52&lt;=P51,1,0)</f>
        <v>1</v>
      </c>
    </row>
    <row r="93" spans="1:16">
      <c r="A93" s="75" t="s">
        <v>107</v>
      </c>
      <c r="B93" s="79"/>
      <c r="C93" s="79"/>
      <c r="D93" s="80"/>
      <c r="E93" s="78"/>
      <c r="F93" s="78"/>
      <c r="G93" s="78">
        <f>IF(G53&lt;=G51,1,0)</f>
        <v>1</v>
      </c>
      <c r="H93" s="78"/>
      <c r="I93" s="78"/>
      <c r="J93" s="78">
        <f>IF(J53&lt;=J51,1,0)</f>
        <v>1</v>
      </c>
      <c r="K93" s="78"/>
      <c r="L93" s="78"/>
      <c r="M93" s="78">
        <f>IF(M53&lt;=M51,1,0)</f>
        <v>1</v>
      </c>
      <c r="N93" s="78"/>
      <c r="O93" s="78"/>
      <c r="P93" s="78">
        <f>IF(P53&lt;=P51,1,0)</f>
        <v>1</v>
      </c>
    </row>
    <row r="94" spans="1:16" ht="30">
      <c r="A94" s="75" t="s">
        <v>108</v>
      </c>
      <c r="B94" s="79"/>
      <c r="C94" s="79"/>
      <c r="D94" s="80"/>
      <c r="E94" s="78"/>
      <c r="F94" s="78"/>
      <c r="G94" s="78">
        <f>IF(G54&lt;=G51,1,0)</f>
        <v>1</v>
      </c>
      <c r="H94" s="78"/>
      <c r="I94" s="78"/>
      <c r="J94" s="78">
        <f>IF(J54&lt;=J51,1,0)</f>
        <v>1</v>
      </c>
      <c r="K94" s="78"/>
      <c r="L94" s="78"/>
      <c r="M94" s="78">
        <f>IF(M54&lt;=M51,1,0)</f>
        <v>1</v>
      </c>
      <c r="N94" s="78"/>
      <c r="O94" s="78"/>
      <c r="P94" s="78">
        <f>IF(P54&lt;=P51,1,0)</f>
        <v>1</v>
      </c>
    </row>
    <row r="95" spans="1:16" ht="30">
      <c r="A95" s="75" t="s">
        <v>109</v>
      </c>
      <c r="B95" s="79"/>
      <c r="C95" s="79"/>
      <c r="D95" s="80"/>
      <c r="E95" s="78"/>
      <c r="F95" s="78"/>
      <c r="G95" s="78">
        <f>IF(G57&lt;=G56,1,0)</f>
        <v>1</v>
      </c>
      <c r="H95" s="78"/>
      <c r="I95" s="78"/>
      <c r="J95" s="78">
        <f>IF(J57&lt;=J56,1,0)</f>
        <v>1</v>
      </c>
      <c r="K95" s="78"/>
      <c r="L95" s="78"/>
      <c r="M95" s="78">
        <f>IF(M57&lt;=M56,1,0)</f>
        <v>1</v>
      </c>
      <c r="N95" s="78"/>
      <c r="O95" s="78"/>
      <c r="P95" s="78">
        <f>IF(P57&lt;=P56,1,0)</f>
        <v>1</v>
      </c>
    </row>
    <row r="96" spans="1:16">
      <c r="A96" s="75" t="s">
        <v>110</v>
      </c>
      <c r="B96" s="79"/>
      <c r="C96" s="79"/>
      <c r="D96" s="80"/>
      <c r="E96" s="78"/>
      <c r="F96" s="78"/>
      <c r="G96" s="78">
        <f>IF(G58&lt;=G56,1,0)</f>
        <v>1</v>
      </c>
      <c r="H96" s="78"/>
      <c r="I96" s="78"/>
      <c r="J96" s="78">
        <f>IF(J58&lt;=J56,1,0)</f>
        <v>1</v>
      </c>
      <c r="K96" s="78"/>
      <c r="L96" s="78"/>
      <c r="M96" s="78">
        <f>IF(M58&lt;=M56,1,0)</f>
        <v>1</v>
      </c>
      <c r="N96" s="78"/>
      <c r="O96" s="78"/>
      <c r="P96" s="78">
        <f>IF(P58&lt;=P56,1,0)</f>
        <v>1</v>
      </c>
    </row>
    <row r="97" spans="1:16" ht="30">
      <c r="A97" s="75" t="s">
        <v>111</v>
      </c>
      <c r="B97" s="79"/>
      <c r="C97" s="79"/>
      <c r="D97" s="80"/>
      <c r="E97" s="78"/>
      <c r="F97" s="78"/>
      <c r="G97" s="78">
        <f>IF(G59&lt;=G56,1,0)</f>
        <v>1</v>
      </c>
      <c r="H97" s="78"/>
      <c r="I97" s="78"/>
      <c r="J97" s="78">
        <f>IF(J59&lt;=J56,1,0)</f>
        <v>1</v>
      </c>
      <c r="K97" s="78"/>
      <c r="L97" s="78"/>
      <c r="M97" s="78">
        <f>IF(M59&lt;=M56,1,0)</f>
        <v>1</v>
      </c>
      <c r="N97" s="78"/>
      <c r="O97" s="78"/>
      <c r="P97" s="78">
        <f>IF(P59&lt;=P56,1,0)</f>
        <v>1</v>
      </c>
    </row>
    <row r="98" spans="1:16" ht="30">
      <c r="A98" s="75" t="s">
        <v>112</v>
      </c>
      <c r="B98" s="79"/>
      <c r="C98" s="79"/>
      <c r="D98" s="80"/>
      <c r="E98" s="78"/>
      <c r="F98" s="78"/>
      <c r="G98" s="78">
        <f>IF(G63&lt;=(G62+G61),1,0)</f>
        <v>1</v>
      </c>
      <c r="H98" s="78"/>
      <c r="I98" s="78"/>
      <c r="J98" s="78">
        <f>IF(J63&lt;=(J62+J61),1,0)</f>
        <v>1</v>
      </c>
      <c r="K98" s="78"/>
      <c r="L98" s="78"/>
      <c r="M98" s="78">
        <f>IF(M63&lt;=(M62+M61),1,0)</f>
        <v>1</v>
      </c>
      <c r="N98" s="78"/>
      <c r="O98" s="78"/>
      <c r="P98" s="78">
        <f>IF(P63&lt;=(P62+P61),1,0)</f>
        <v>1</v>
      </c>
    </row>
    <row r="99" spans="1:16" ht="30">
      <c r="A99" s="75" t="s">
        <v>113</v>
      </c>
      <c r="B99" s="79"/>
      <c r="C99" s="79"/>
      <c r="D99" s="80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>
        <f>IF(P64&lt;=(P62+P61),1,0)</f>
        <v>1</v>
      </c>
    </row>
    <row r="100" spans="1:16" ht="30">
      <c r="A100" s="75" t="s">
        <v>114</v>
      </c>
      <c r="B100" s="79"/>
      <c r="C100" s="79"/>
      <c r="D100" s="80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>
        <f>IF(P65&lt;=(P62+P61),1,0)</f>
        <v>1</v>
      </c>
    </row>
    <row r="101" spans="1:16">
      <c r="F101" s="69"/>
      <c r="G101" s="69"/>
      <c r="H101" s="68"/>
      <c r="I101" s="68"/>
      <c r="J101" s="68"/>
    </row>
    <row r="102" spans="1:16" ht="15.75" customHeight="1">
      <c r="A102" s="55" t="s">
        <v>65</v>
      </c>
      <c r="B102" s="89" t="s">
        <v>66</v>
      </c>
      <c r="C102" s="90"/>
      <c r="D102" s="90"/>
      <c r="E102" s="54"/>
      <c r="F102" s="54"/>
      <c r="G102" s="89" t="s">
        <v>116</v>
      </c>
      <c r="H102" s="90"/>
      <c r="I102" s="90"/>
      <c r="J102" s="53"/>
      <c r="K102" s="53"/>
      <c r="L102" s="53"/>
      <c r="M102" s="53"/>
      <c r="N102" s="53"/>
      <c r="O102" s="53"/>
    </row>
    <row r="103" spans="1:16" ht="15.75">
      <c r="B103" s="90"/>
      <c r="C103" s="90"/>
      <c r="D103" s="90"/>
      <c r="E103" s="54"/>
      <c r="F103" s="54"/>
      <c r="G103" s="90"/>
      <c r="H103" s="90"/>
      <c r="I103" s="90"/>
      <c r="J103" s="53"/>
      <c r="K103" s="53"/>
      <c r="L103" s="53"/>
      <c r="M103" s="53"/>
      <c r="N103" s="53"/>
      <c r="O103" s="53"/>
    </row>
    <row r="104" spans="1:16" ht="15.75">
      <c r="B104" s="90"/>
      <c r="C104" s="90"/>
      <c r="D104" s="90"/>
      <c r="E104" s="54"/>
      <c r="F104" s="54"/>
      <c r="G104" s="90"/>
      <c r="H104" s="90"/>
      <c r="I104" s="90"/>
      <c r="J104" s="53"/>
      <c r="K104" s="53"/>
      <c r="L104" s="53"/>
      <c r="M104" s="53"/>
      <c r="N104" s="53"/>
      <c r="O104" s="53"/>
    </row>
    <row r="105" spans="1:16" ht="15.75">
      <c r="B105" s="90"/>
      <c r="C105" s="90"/>
      <c r="D105" s="90"/>
      <c r="E105" s="54"/>
      <c r="F105" s="54"/>
      <c r="G105" s="90"/>
      <c r="H105" s="90"/>
      <c r="I105" s="90"/>
      <c r="J105" s="53"/>
      <c r="K105" s="53"/>
      <c r="L105" s="53"/>
      <c r="M105" s="53"/>
      <c r="N105" s="53"/>
      <c r="O105" s="53"/>
    </row>
    <row r="106" spans="1:16" ht="15.75">
      <c r="B106" s="90"/>
      <c r="C106" s="90"/>
      <c r="D106" s="90"/>
      <c r="E106" s="54"/>
      <c r="F106" s="54"/>
      <c r="G106" s="90"/>
      <c r="H106" s="90"/>
      <c r="I106" s="90"/>
      <c r="J106" s="53"/>
      <c r="K106" s="53"/>
      <c r="L106" s="53"/>
      <c r="M106" s="53"/>
      <c r="N106" s="53"/>
      <c r="O106" s="53"/>
    </row>
    <row r="107" spans="1:16" ht="15.75">
      <c r="B107" s="90"/>
      <c r="C107" s="90"/>
      <c r="D107" s="90"/>
      <c r="E107" s="54"/>
      <c r="F107" s="54"/>
      <c r="G107" s="90"/>
      <c r="H107" s="90"/>
      <c r="I107" s="90"/>
      <c r="J107" s="53"/>
      <c r="K107" s="53"/>
      <c r="L107" s="53"/>
      <c r="M107" s="53"/>
      <c r="N107" s="53"/>
      <c r="O107" s="53"/>
    </row>
    <row r="108" spans="1:16" ht="15.75">
      <c r="B108" s="90"/>
      <c r="C108" s="90"/>
      <c r="D108" s="90"/>
      <c r="E108" s="54"/>
      <c r="F108" s="54"/>
      <c r="G108" s="90"/>
      <c r="H108" s="90"/>
      <c r="I108" s="90"/>
      <c r="J108" s="53"/>
      <c r="K108" s="53"/>
      <c r="L108" s="53"/>
      <c r="M108" s="53"/>
      <c r="N108" s="53"/>
      <c r="O108" s="53"/>
    </row>
    <row r="109" spans="1:16" ht="15.75">
      <c r="B109" s="90"/>
      <c r="C109" s="90"/>
      <c r="D109" s="90"/>
      <c r="E109" s="54"/>
      <c r="F109" s="54"/>
      <c r="G109" s="90"/>
      <c r="H109" s="90"/>
      <c r="I109" s="90"/>
      <c r="J109" s="53"/>
      <c r="K109" s="53"/>
      <c r="L109" s="53"/>
      <c r="M109" s="53"/>
      <c r="N109" s="53"/>
      <c r="O109" s="53"/>
    </row>
    <row r="110" spans="1:16" ht="15.75">
      <c r="B110" s="90"/>
      <c r="C110" s="90"/>
      <c r="D110" s="90"/>
      <c r="E110" s="54"/>
      <c r="F110" s="54"/>
      <c r="G110" s="90"/>
      <c r="H110" s="90"/>
      <c r="I110" s="90"/>
      <c r="J110" s="53"/>
      <c r="K110" s="53"/>
      <c r="L110" s="53"/>
      <c r="M110" s="53"/>
      <c r="N110" s="53"/>
      <c r="O110" s="53"/>
    </row>
    <row r="111" spans="1:16" ht="15.75">
      <c r="B111" s="90"/>
      <c r="C111" s="90"/>
      <c r="D111" s="90"/>
      <c r="E111" s="54"/>
      <c r="F111" s="54"/>
      <c r="G111" s="90"/>
      <c r="H111" s="90"/>
      <c r="I111" s="90"/>
      <c r="J111" s="53"/>
      <c r="K111" s="53"/>
      <c r="L111" s="53"/>
      <c r="M111" s="53"/>
      <c r="N111" s="53"/>
      <c r="O111" s="53"/>
    </row>
    <row r="112" spans="1:16" ht="15" customHeight="1">
      <c r="B112" s="90"/>
      <c r="C112" s="90"/>
      <c r="D112" s="90"/>
      <c r="E112" s="54"/>
      <c r="F112" s="54"/>
      <c r="G112" s="90"/>
      <c r="H112" s="90"/>
      <c r="I112" s="90"/>
      <c r="J112" s="53"/>
      <c r="K112" s="53"/>
      <c r="L112" s="53"/>
      <c r="M112" s="53"/>
      <c r="N112" s="53"/>
      <c r="O112" s="53"/>
    </row>
    <row r="113" spans="2:15"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</row>
    <row r="114" spans="2:15"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</row>
    <row r="115" spans="2:15"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</row>
    <row r="116" spans="2:15"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</row>
  </sheetData>
  <mergeCells count="13">
    <mergeCell ref="A1:P1"/>
    <mergeCell ref="A21:C21"/>
    <mergeCell ref="A34:C34"/>
    <mergeCell ref="B102:D112"/>
    <mergeCell ref="G102:I112"/>
    <mergeCell ref="A2:P2"/>
    <mergeCell ref="A3:P3"/>
    <mergeCell ref="A4:B4"/>
    <mergeCell ref="C4:K4"/>
    <mergeCell ref="C7:K7"/>
    <mergeCell ref="A10:C10"/>
    <mergeCell ref="C5:K5"/>
    <mergeCell ref="C6:K6"/>
  </mergeCells>
  <conditionalFormatting sqref="D69:D72">
    <cfRule type="expression" dxfId="17" priority="13">
      <formula>ISTEXT(D69)</formula>
    </cfRule>
  </conditionalFormatting>
  <conditionalFormatting sqref="E34:P34 E20:P21 D52:D60">
    <cfRule type="expression" dxfId="16" priority="30">
      <formula>ISTEXT(D20)</formula>
    </cfRule>
  </conditionalFormatting>
  <conditionalFormatting sqref="E11:P11 D15:P19 D12:D13">
    <cfRule type="expression" dxfId="15" priority="29">
      <formula>ISTEXT(D11)</formula>
    </cfRule>
  </conditionalFormatting>
  <conditionalFormatting sqref="E14:P14">
    <cfRule type="expression" dxfId="14" priority="28">
      <formula>ISTEXT(E14)</formula>
    </cfRule>
  </conditionalFormatting>
  <conditionalFormatting sqref="D14">
    <cfRule type="expression" dxfId="13" priority="27">
      <formula>ISTEXT(D14)</formula>
    </cfRule>
  </conditionalFormatting>
  <conditionalFormatting sqref="D22:P32 D33">
    <cfRule type="expression" dxfId="12" priority="26">
      <formula>ISTEXT(D22)</formula>
    </cfRule>
  </conditionalFormatting>
  <conditionalFormatting sqref="D35:P51 E52:P60">
    <cfRule type="expression" dxfId="11" priority="25">
      <formula>ISTEXT(D35)</formula>
    </cfRule>
  </conditionalFormatting>
  <conditionalFormatting sqref="E65:P66">
    <cfRule type="expression" dxfId="10" priority="24">
      <formula>ISTEXT(E65)</formula>
    </cfRule>
  </conditionalFormatting>
  <conditionalFormatting sqref="E61:P61">
    <cfRule type="expression" dxfId="9" priority="23">
      <formula>ISTEXT(E61)</formula>
    </cfRule>
  </conditionalFormatting>
  <conditionalFormatting sqref="E62:P64">
    <cfRule type="expression" dxfId="8" priority="22">
      <formula>ISTEXT(E62)</formula>
    </cfRule>
  </conditionalFormatting>
  <conditionalFormatting sqref="D61 D65:D66">
    <cfRule type="expression" dxfId="7" priority="21">
      <formula>ISTEXT(D61)</formula>
    </cfRule>
  </conditionalFormatting>
  <conditionalFormatting sqref="E12:P13">
    <cfRule type="expression" dxfId="6" priority="20">
      <formula>ISTEXT(E12)</formula>
    </cfRule>
  </conditionalFormatting>
  <conditionalFormatting sqref="E33:P33">
    <cfRule type="expression" dxfId="5" priority="19">
      <formula>ISTEXT(E33)</formula>
    </cfRule>
  </conditionalFormatting>
  <conditionalFormatting sqref="E68:P68">
    <cfRule type="expression" dxfId="4" priority="17">
      <formula>ISTEXT(E68)</formula>
    </cfRule>
  </conditionalFormatting>
  <conditionalFormatting sqref="D68">
    <cfRule type="expression" dxfId="3" priority="18">
      <formula>ISTEXT(D68)</formula>
    </cfRule>
  </conditionalFormatting>
  <conditionalFormatting sqref="E69:P72">
    <cfRule type="expression" dxfId="2" priority="16">
      <formula>ISTEXT(E69)</formula>
    </cfRule>
  </conditionalFormatting>
  <conditionalFormatting sqref="D11">
    <cfRule type="expression" dxfId="1" priority="15">
      <formula>ISTEXT(D11)</formula>
    </cfRule>
  </conditionalFormatting>
  <conditionalFormatting sqref="D62:D64">
    <cfRule type="expression" dxfId="0" priority="14">
      <formula>ISTEXT(D62)</formula>
    </cfRule>
  </conditionalFormatting>
  <dataValidations count="6">
    <dataValidation allowBlank="1" showErrorMessage="1" sqref="D35:D66 D22:D33 D12:D19 D68:D73"/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type="list" allowBlank="1" showInputMessage="1" showErrorMessage="1" sqref="M4:M6">
      <formula1>$E$8:$P$8</formula1>
    </dataValidation>
    <dataValidation allowBlank="1" showInputMessage="1" showErrorMessage="1" errorTitle="Внимание!!!" error="Вводить только целое число!!!" sqref="E12:P13 E33:P3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</dataValidations>
  <hyperlinks>
    <hyperlink ref="A79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0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1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2" location="'Приложение 3'!A32" display="Пробег одной единицы ТС превышает 1000 км. в день. Проверьте правильность данных в строке 32 и/или 34"/>
    <hyperlink ref="A83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4" location="'Приложение 3'!A40" display="Кол-во единиц ТС, оснащенных БСМТС, превышает кол-во единиц ТС. Проверьте правильность данных в строке 40 и/или 38"/>
    <hyperlink ref="A85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6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7" location="'Приложение 3'!A44" display="Кол-во единиц ТС, оснащенных БСМТС, превышает кол-во единиц ТС. Проверьте правильность данных в строке 44 и/или 42"/>
    <hyperlink ref="A88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89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0" location="'Приложение 3'!A48" display="Кол-во единиц ТС, оснащенных БСМТС, превышает кол-во единиц ТС. Проверьте правильность данных в строке 48 и/или 46"/>
    <hyperlink ref="A91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2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3" location="'Приложение 3'!A53" display="Кол-во единиц ТС, оснащенных БСМТС, превышает кол-во единиц ТС. Проверьте правильность данных в строке 53 и/или 51"/>
    <hyperlink ref="A94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98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99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0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5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6" location="'Приложение 3'!A58" display="Кол-во единиц ТС, оснащенных БСМТС, превышает кол-во единиц ТС. Проверьте правильность данных в строке 58 и/или 56"/>
    <hyperlink ref="A97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" right="0" top="0" bottom="0" header="0" footer="0"/>
  <pageSetup paperSize="9" scale="45" fitToHeight="0" orientation="landscape" horizontalDpi="300" verticalDpi="300" r:id="rId1"/>
  <rowBreaks count="1" manualBreakCount="1">
    <brk id="69" max="1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2E9EB31-F780-4294-8C72-BF0DF8449D6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M98</xm:sqref>
        </x14:conditionalFormatting>
        <x14:conditionalFormatting xmlns:xm="http://schemas.microsoft.com/office/excel/2006/main">
          <x14:cfRule type="iconSet" priority="11" id="{8E334606-0650-4E29-ABBD-D686A8818A1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E79:P79</xm:sqref>
        </x14:conditionalFormatting>
        <x14:conditionalFormatting xmlns:xm="http://schemas.microsoft.com/office/excel/2006/main">
          <x14:cfRule type="iconSet" priority="12" id="{A4DA2D23-732A-4438-AB30-3458AB48AF49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E80:P81 E82:I94 K82:L94 K98:L100 N98:P100 N82:O94 E98:I100</xm:sqref>
        </x14:conditionalFormatting>
        <x14:conditionalFormatting xmlns:xm="http://schemas.microsoft.com/office/excel/2006/main">
          <x14:cfRule type="iconSet" priority="10" id="{75722B9B-5382-4476-86C2-97740956EAE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E95:F97 H95:I97 K95:L97 N95:O97</xm:sqref>
        </x14:conditionalFormatting>
        <x14:conditionalFormatting xmlns:xm="http://schemas.microsoft.com/office/excel/2006/main">
          <x14:cfRule type="iconSet" priority="9" id="{53EC60A5-39BA-4090-900A-F8B78A8FDB3E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G95:G97</xm:sqref>
        </x14:conditionalFormatting>
        <x14:conditionalFormatting xmlns:xm="http://schemas.microsoft.com/office/excel/2006/main">
          <x14:cfRule type="iconSet" priority="8" id="{3443A7FF-01B0-4F90-BBEF-5E2CF6F12C5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J99:J100 J82:J94</xm:sqref>
        </x14:conditionalFormatting>
        <x14:conditionalFormatting xmlns:xm="http://schemas.microsoft.com/office/excel/2006/main">
          <x14:cfRule type="iconSet" priority="7" id="{2E78C055-7CF4-43A3-B773-C98E3EEEBC4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J95:J97</xm:sqref>
        </x14:conditionalFormatting>
        <x14:conditionalFormatting xmlns:xm="http://schemas.microsoft.com/office/excel/2006/main">
          <x14:cfRule type="iconSet" priority="6" id="{520F25CD-E79F-4B38-9479-4CAA4D4D102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M99:M100 M82:M94</xm:sqref>
        </x14:conditionalFormatting>
        <x14:conditionalFormatting xmlns:xm="http://schemas.microsoft.com/office/excel/2006/main">
          <x14:cfRule type="iconSet" priority="5" id="{4CE775C1-975A-4CD5-B338-FEF5994F5EB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M95:M97</xm:sqref>
        </x14:conditionalFormatting>
        <x14:conditionalFormatting xmlns:xm="http://schemas.microsoft.com/office/excel/2006/main">
          <x14:cfRule type="iconSet" priority="4" id="{3345CD47-B03A-44B2-BC1D-C60F49E8FA2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P82:P94</xm:sqref>
        </x14:conditionalFormatting>
        <x14:conditionalFormatting xmlns:xm="http://schemas.microsoft.com/office/excel/2006/main">
          <x14:cfRule type="iconSet" priority="3" id="{1F21CCA2-EB33-494B-892D-4A8D7031280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P95:P97</xm:sqref>
        </x14:conditionalFormatting>
        <x14:conditionalFormatting xmlns:xm="http://schemas.microsoft.com/office/excel/2006/main">
          <x14:cfRule type="iconSet" priority="2" id="{BBA57718-805E-4F7A-BA36-18AC5181EC39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Лист2</vt:lpstr>
      <vt:lpstr>Лист2!Область_печати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2022-01-24T12:20:24Z</dcterms:modified>
</cp:coreProperties>
</file>